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80" windowHeight="8775" tabRatio="654"/>
  </bookViews>
  <sheets>
    <sheet name=" ЕТС" sheetId="7" r:id="rId1"/>
  </sheets>
  <definedNames>
    <definedName name="_xlnm.Print_Area" localSheetId="0">' ЕТС'!$A$1:$GT$52</definedName>
  </definedNames>
  <calcPr calcId="144525" refMode="R1C1"/>
</workbook>
</file>

<file path=xl/calcChain.xml><?xml version="1.0" encoding="utf-8"?>
<calcChain xmlns="http://schemas.openxmlformats.org/spreadsheetml/2006/main">
  <c r="GZ30" i="7" l="1"/>
  <c r="HA21" i="7" l="1"/>
  <c r="AS34" i="7" l="1"/>
  <c r="AL34" i="7"/>
  <c r="EC30" i="7" l="1"/>
  <c r="BW30" i="7"/>
  <c r="BL30" i="7"/>
  <c r="BC30" i="7"/>
  <c r="EC31" i="7"/>
  <c r="BW31" i="7"/>
  <c r="BL31" i="7"/>
  <c r="BC31" i="7"/>
  <c r="FR30" i="7" l="1"/>
  <c r="FG31" i="7"/>
  <c r="FR31" i="7"/>
  <c r="FG30" i="7"/>
  <c r="EC33" i="7"/>
  <c r="BL33" i="7"/>
  <c r="EC32" i="7"/>
  <c r="BL32" i="7"/>
  <c r="GZ22" i="7"/>
  <c r="EC29" i="7"/>
  <c r="BL29" i="7"/>
  <c r="BC33" i="7"/>
  <c r="BC32" i="7"/>
  <c r="BC29" i="7"/>
  <c r="BW33" i="7"/>
  <c r="BW32" i="7"/>
  <c r="BW29" i="7"/>
  <c r="FR33" i="7" l="1"/>
  <c r="FG33" i="7"/>
  <c r="FG32" i="7"/>
  <c r="FR32" i="7"/>
  <c r="FZ31" i="7"/>
  <c r="HA31" i="7" s="1"/>
  <c r="FR29" i="7"/>
  <c r="FG29" i="7"/>
  <c r="GZ33" i="7"/>
  <c r="GZ31" i="7"/>
  <c r="FZ30" i="7"/>
  <c r="GZ29" i="7"/>
  <c r="GZ32" i="7"/>
  <c r="BC23" i="7"/>
  <c r="BL23" i="7"/>
  <c r="BW23" i="7"/>
  <c r="BC24" i="7"/>
  <c r="BL24" i="7"/>
  <c r="BW24" i="7"/>
  <c r="BC25" i="7"/>
  <c r="FG25" i="7" s="1"/>
  <c r="BL25" i="7"/>
  <c r="BW25" i="7"/>
  <c r="AL27" i="7"/>
  <c r="AS27" i="7"/>
  <c r="CK27" i="7"/>
  <c r="CV27" i="7"/>
  <c r="DD27" i="7"/>
  <c r="DO27" i="7"/>
  <c r="EC27" i="7"/>
  <c r="EN27" i="7"/>
  <c r="EV27" i="7"/>
  <c r="FZ33" i="7" l="1"/>
  <c r="HA33" i="7" s="1"/>
  <c r="FZ32" i="7"/>
  <c r="HA32" i="7" s="1"/>
  <c r="FZ29" i="7"/>
  <c r="HA29" i="7" s="1"/>
  <c r="HA30" i="7"/>
  <c r="BW27" i="7"/>
  <c r="BL27" i="7"/>
  <c r="FG24" i="7"/>
  <c r="BC27" i="7"/>
  <c r="FR24" i="7"/>
  <c r="FG23" i="7"/>
  <c r="FR25" i="7"/>
  <c r="FZ25" i="7" s="1"/>
  <c r="FR23" i="7"/>
  <c r="AR48" i="7"/>
  <c r="AL35" i="7"/>
  <c r="BL28" i="7"/>
  <c r="DD34" i="7"/>
  <c r="EC28" i="7"/>
  <c r="AR47" i="7"/>
  <c r="CK34" i="7"/>
  <c r="CK35" i="7" s="1"/>
  <c r="CV34" i="7"/>
  <c r="CV35" i="7" s="1"/>
  <c r="EV34" i="7"/>
  <c r="EV35" i="7" s="1"/>
  <c r="EN34" i="7"/>
  <c r="EN35" i="7" s="1"/>
  <c r="DO34" i="7"/>
  <c r="FR27" i="7" l="1"/>
  <c r="FZ24" i="7"/>
  <c r="FZ23" i="7"/>
  <c r="FG27" i="7"/>
  <c r="AS35" i="7"/>
  <c r="DD35" i="7"/>
  <c r="DO35" i="7"/>
  <c r="BW34" i="7"/>
  <c r="BW35" i="7" s="1"/>
  <c r="FR28" i="7"/>
  <c r="FG28" i="7"/>
  <c r="BC34" i="7"/>
  <c r="EC34" i="7"/>
  <c r="EC35" i="7" s="1"/>
  <c r="FZ27" i="7" l="1"/>
  <c r="FZ28" i="7"/>
  <c r="BC35" i="7"/>
  <c r="BL34" i="7"/>
  <c r="BL35" i="7" s="1"/>
  <c r="FR34" i="7"/>
  <c r="FR35" i="7" s="1"/>
  <c r="FG34" i="7"/>
  <c r="FG35" i="7" s="1"/>
  <c r="FZ34" i="7" l="1"/>
  <c r="FZ35" i="7" s="1"/>
  <c r="AR50" i="7" s="1"/>
  <c r="AR51" i="7" s="1"/>
  <c r="AR52" i="7" l="1"/>
</calcChain>
</file>

<file path=xl/sharedStrings.xml><?xml version="1.0" encoding="utf-8"?>
<sst xmlns="http://schemas.openxmlformats.org/spreadsheetml/2006/main" count="93" uniqueCount="78">
  <si>
    <t>Код</t>
  </si>
  <si>
    <t>Форма по ОКУД</t>
  </si>
  <si>
    <t>по ОКПО</t>
  </si>
  <si>
    <t>Номер документа</t>
  </si>
  <si>
    <t>Дата составления</t>
  </si>
  <si>
    <t>должность</t>
  </si>
  <si>
    <t>расшифровка подписи</t>
  </si>
  <si>
    <t>Итого</t>
  </si>
  <si>
    <t>«</t>
  </si>
  <si>
    <t>»</t>
  </si>
  <si>
    <t>г.</t>
  </si>
  <si>
    <t>код</t>
  </si>
  <si>
    <t>Унифицированная форма № Т-3</t>
  </si>
  <si>
    <t>Утверждена постановлением Госкомстата РФ</t>
  </si>
  <si>
    <t>от 5 января 2004 г. № 1</t>
  </si>
  <si>
    <t>наименование организации</t>
  </si>
  <si>
    <t>0301017</t>
  </si>
  <si>
    <t>Штат в количестве</t>
  </si>
  <si>
    <t>г. №</t>
  </si>
  <si>
    <t>20</t>
  </si>
  <si>
    <t>единиц</t>
  </si>
  <si>
    <t>ШТАТНОЕ РАСПИСАНИЕ</t>
  </si>
  <si>
    <t>с «</t>
  </si>
  <si>
    <t>на период</t>
  </si>
  <si>
    <t>Структурное подразделение</t>
  </si>
  <si>
    <t>наименование</t>
  </si>
  <si>
    <t>Примечание</t>
  </si>
  <si>
    <t>Надбавки, руб.</t>
  </si>
  <si>
    <t>Руководитель кадровой службы</t>
  </si>
  <si>
    <t>личная подпись</t>
  </si>
  <si>
    <t>Главный бухгалтер</t>
  </si>
  <si>
    <t>УТВЕРЖДЕНО</t>
  </si>
  <si>
    <t>01</t>
  </si>
  <si>
    <t>Сложность</t>
  </si>
  <si>
    <t>Главный специалист (главный бухгалтер)</t>
  </si>
  <si>
    <t>Распоряжением организации от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</si>
  <si>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</si>
  <si>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</si>
  <si>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(оклад), денежное вознаграждение и пр., руб.</t>
  </si>
  <si>
    <t>%</t>
  </si>
  <si>
    <t>К-нт</t>
  </si>
  <si>
    <t>Ежемес. Ден. Поощр.</t>
  </si>
  <si>
    <t>Районный коэф-т</t>
  </si>
  <si>
    <t>Северная надбавка</t>
  </si>
  <si>
    <t>Муниципальные служащие</t>
  </si>
  <si>
    <t>Итого по разделу</t>
  </si>
  <si>
    <t>Итого =</t>
  </si>
  <si>
    <t>Вспомогательный персонал</t>
  </si>
  <si>
    <t>Всего размер оплаты труда, руб.</t>
  </si>
  <si>
    <t>Утверждаю:</t>
  </si>
  <si>
    <t>Ночные в пересчете на месяц</t>
  </si>
  <si>
    <t>Начисления на оплату труда (30,2%) =</t>
  </si>
  <si>
    <t>Кл. чин</t>
  </si>
  <si>
    <t>Ведущий специалист(вакан)</t>
  </si>
  <si>
    <t>Водитель</t>
  </si>
  <si>
    <t>Технический персонал</t>
  </si>
  <si>
    <t xml:space="preserve">Администрация Макаровского сельского поселения </t>
  </si>
  <si>
    <t>04144523</t>
  </si>
  <si>
    <t>Доплата до МРОТ= 13649</t>
  </si>
  <si>
    <t>Ярыгина О.В.</t>
  </si>
  <si>
    <t xml:space="preserve">Особые усл. </t>
  </si>
  <si>
    <t>Глава  Макаровского сельского поселения</t>
  </si>
  <si>
    <t>Ведущий специалист</t>
  </si>
  <si>
    <t>Годовой ФОТ (оплата труда + ед/вр.выплата к отпуску)=</t>
  </si>
  <si>
    <t>Рабочий</t>
  </si>
  <si>
    <t>Уборщик служебных помещений</t>
  </si>
  <si>
    <t>Инспектор делопроизводитель</t>
  </si>
  <si>
    <t>Доплата до МРОТ</t>
  </si>
  <si>
    <t>Компенсация за отпуск =</t>
  </si>
  <si>
    <t>Повышающий коэфф</t>
  </si>
  <si>
    <t>Водитель пожарной машины</t>
  </si>
  <si>
    <t>24</t>
  </si>
  <si>
    <t>Единовременная выплата к отпуску вспомогательному персоналу = 57363*2*2,2</t>
  </si>
  <si>
    <t>МРОТ</t>
  </si>
  <si>
    <t>января</t>
  </si>
  <si>
    <t>2025</t>
  </si>
  <si>
    <t>25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</si>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</sst>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5" fillId="4" borderId="0" xfId="0" applyNumberFormat="1" applyFont="1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5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12" fillId="2" borderId="2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5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right" wrapText="1"/>
    </xf>
    <xf numFmtId="0" fontId="9" fillId="0" borderId="7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right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HA71"/>
  <sheetViews>
    <sheetView tabSelected="1" topLeftCell="A13" zoomScale="90" zoomScaleNormal="90" workbookViewId="0">
      <selection activeCell="B1" sqref="B1:GZ52"/>
    </sheetView>
  </sheetViews>
  <sheetFormatPr defaultColWidth="1.42578125" defaultRowHeight="15" x14ac:dyDescent="0.25"/>
  <cols>
    <col min="1" max="45" width="1.140625" style="1" customWidth="1"/>
    <col min="46" max="46" width="1.85546875" style="1" customWidth="1"/>
    <col min="47" max="49" width="1.140625" style="1" customWidth="1"/>
    <col min="50" max="50" width="2" style="1" customWidth="1"/>
    <col min="51" max="53" width="1.140625" style="1" customWidth="1"/>
    <col min="54" max="54" width="5.42578125" style="1" customWidth="1"/>
    <col min="55" max="59" width="1.140625" style="1" customWidth="1"/>
    <col min="60" max="60" width="3.28515625" style="1" customWidth="1"/>
    <col min="61" max="62" width="1.5703125" style="1" customWidth="1"/>
    <col min="63" max="63" width="4.7109375" style="1" customWidth="1"/>
    <col min="64" max="73" width="1.140625" style="1" customWidth="1"/>
    <col min="74" max="74" width="2.42578125" style="1" customWidth="1"/>
    <col min="75" max="85" width="1.140625" style="1" customWidth="1"/>
    <col min="86" max="107" width="1.140625" style="1" hidden="1" customWidth="1"/>
    <col min="108" max="117" width="1.140625" style="1" customWidth="1"/>
    <col min="118" max="118" width="2.42578125" style="1" customWidth="1"/>
    <col min="119" max="129" width="1.140625" style="1" hidden="1" customWidth="1"/>
    <col min="130" max="131" width="1.140625" style="1" customWidth="1"/>
    <col min="132" max="132" width="2.85546875" style="1" customWidth="1"/>
    <col min="133" max="204" width="1.140625" style="1" customWidth="1"/>
    <col min="205" max="207" width="1.42578125" style="1"/>
    <col min="208" max="208" width="12.5703125" style="1" customWidth="1"/>
    <col min="209" max="209" width="15.85546875" style="1" customWidth="1"/>
    <col min="210" max="16384" width="1.42578125" style="1"/>
  </cols>
  <sheetData>
    <row r="1" spans="3:202" s="3" customFormat="1" ht="11.25" x14ac:dyDescent="0.2">
      <c r="GT1" s="24" t="s">
        <v>12</v>
      </c>
    </row>
    <row r="2" spans="3:202" s="3" customFormat="1" ht="11.25" x14ac:dyDescent="0.2">
      <c r="GT2" s="2" t="s">
        <v>13</v>
      </c>
    </row>
    <row r="3" spans="3:202" s="3" customFormat="1" ht="11.25" x14ac:dyDescent="0.2">
      <c r="GT3" s="2" t="s">
        <v>14</v>
      </c>
    </row>
    <row r="4" spans="3:202" s="17" customFormat="1" ht="5.25" x14ac:dyDescent="0.15">
      <c r="GT4" s="18"/>
    </row>
    <row r="5" spans="3:202" s="15" customFormat="1" ht="13.5" thickBot="1" x14ac:dyDescent="0.25">
      <c r="GE5" s="149" t="s">
        <v>0</v>
      </c>
      <c r="GF5" s="150"/>
      <c r="GG5" s="150"/>
      <c r="GH5" s="150"/>
      <c r="GI5" s="150"/>
      <c r="GJ5" s="150"/>
      <c r="GK5" s="150"/>
      <c r="GL5" s="150"/>
      <c r="GM5" s="150"/>
      <c r="GN5" s="150"/>
      <c r="GO5" s="150"/>
      <c r="GP5" s="150"/>
      <c r="GQ5" s="150"/>
      <c r="GR5" s="150"/>
      <c r="GS5" s="150"/>
      <c r="GT5" s="151"/>
    </row>
    <row r="6" spans="3:202" s="15" customFormat="1" ht="12.75" x14ac:dyDescent="0.2">
      <c r="GC6" s="16" t="s">
        <v>1</v>
      </c>
      <c r="GE6" s="152" t="s">
        <v>16</v>
      </c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4"/>
    </row>
    <row r="7" spans="3:202" s="15" customFormat="1" ht="15.95" customHeight="1" thickBot="1" x14ac:dyDescent="0.25">
      <c r="C7" s="70" t="s">
        <v>56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GC7" s="16" t="s">
        <v>2</v>
      </c>
      <c r="GE7" s="155" t="s">
        <v>57</v>
      </c>
      <c r="GF7" s="156"/>
      <c r="GG7" s="156"/>
      <c r="GH7" s="156"/>
      <c r="GI7" s="156"/>
      <c r="GJ7" s="156"/>
      <c r="GK7" s="156"/>
      <c r="GL7" s="156"/>
      <c r="GM7" s="156"/>
      <c r="GN7" s="156"/>
      <c r="GO7" s="156"/>
      <c r="GP7" s="156"/>
      <c r="GQ7" s="156"/>
      <c r="GR7" s="156"/>
      <c r="GS7" s="156"/>
      <c r="GT7" s="157"/>
    </row>
    <row r="8" spans="3:202" s="4" customFormat="1" ht="10.5" x14ac:dyDescent="0.2">
      <c r="C8" s="168" t="s">
        <v>15</v>
      </c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DK8" s="168"/>
      <c r="DL8" s="168"/>
      <c r="DM8" s="168"/>
      <c r="DN8" s="168"/>
      <c r="DO8" s="168"/>
      <c r="DP8" s="168"/>
      <c r="DQ8" s="168"/>
      <c r="DR8" s="168"/>
      <c r="DS8" s="168"/>
      <c r="DT8" s="168"/>
      <c r="DU8" s="168"/>
      <c r="DV8" s="168"/>
      <c r="DW8" s="168"/>
      <c r="DX8" s="168"/>
      <c r="DY8" s="168"/>
      <c r="DZ8" s="168"/>
      <c r="EA8" s="168"/>
      <c r="EB8" s="168"/>
      <c r="EC8" s="168"/>
      <c r="ED8" s="168"/>
      <c r="EE8" s="168"/>
      <c r="EF8" s="168"/>
      <c r="EG8" s="168"/>
      <c r="EH8" s="168"/>
      <c r="EI8" s="168"/>
      <c r="EJ8" s="168"/>
      <c r="EK8" s="168"/>
      <c r="EL8" s="168"/>
      <c r="EM8" s="168"/>
      <c r="EN8" s="168"/>
      <c r="EO8" s="168"/>
      <c r="EP8" s="168"/>
      <c r="EQ8" s="168"/>
      <c r="ER8" s="168"/>
      <c r="ES8" s="168"/>
      <c r="ET8" s="168"/>
      <c r="EU8" s="168"/>
      <c r="EV8" s="168"/>
      <c r="EW8" s="168"/>
      <c r="EX8" s="168"/>
      <c r="EY8" s="168"/>
      <c r="EZ8" s="168"/>
      <c r="FA8" s="168"/>
      <c r="FB8" s="168"/>
      <c r="FC8" s="168"/>
      <c r="FD8" s="168"/>
      <c r="FE8" s="168"/>
      <c r="FF8" s="168"/>
      <c r="FG8" s="168"/>
      <c r="FH8" s="168"/>
      <c r="FI8" s="168"/>
      <c r="FJ8" s="168"/>
      <c r="FK8" s="168"/>
      <c r="FL8" s="168"/>
      <c r="FM8" s="168"/>
      <c r="FN8" s="168"/>
      <c r="FO8" s="168"/>
      <c r="FP8" s="168"/>
      <c r="FQ8" s="168"/>
      <c r="FR8" s="168"/>
      <c r="FS8" s="168"/>
      <c r="FT8" s="168"/>
      <c r="FU8" s="168"/>
      <c r="GC8" s="5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</row>
    <row r="9" spans="3:202" s="8" customFormat="1" ht="12.75" x14ac:dyDescent="0.2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GC9" s="9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</row>
    <row r="10" spans="3:202" s="8" customFormat="1" ht="13.5" customHeight="1" thickBot="1" x14ac:dyDescent="0.25">
      <c r="L10" s="169" t="s">
        <v>21</v>
      </c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M10" s="170" t="s">
        <v>3</v>
      </c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2"/>
      <c r="BA10" s="170" t="s">
        <v>4</v>
      </c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2"/>
    </row>
    <row r="11" spans="3:202" s="8" customFormat="1" ht="15.75" customHeight="1" thickBot="1" x14ac:dyDescent="0.3"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M11" s="173" t="s">
        <v>77</v>
      </c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8"/>
      <c r="BP11" s="7" t="s">
        <v>31</v>
      </c>
    </row>
    <row r="12" spans="3:202" s="8" customFormat="1" ht="12.75" x14ac:dyDescent="0.2">
      <c r="BP12" s="10" t="s">
        <v>35</v>
      </c>
      <c r="GA12" s="9" t="s">
        <v>8</v>
      </c>
      <c r="GB12" s="142"/>
      <c r="GC12" s="142"/>
      <c r="GD12" s="12" t="s">
        <v>9</v>
      </c>
      <c r="GE12" s="142"/>
      <c r="GF12" s="142"/>
      <c r="GG12" s="142"/>
      <c r="GH12" s="142"/>
      <c r="GI12" s="142"/>
      <c r="GJ12" s="142"/>
      <c r="GL12" s="11" t="s">
        <v>19</v>
      </c>
      <c r="GM12" s="164" t="s">
        <v>71</v>
      </c>
      <c r="GN12" s="164"/>
      <c r="GQ12" s="9" t="s">
        <v>18</v>
      </c>
      <c r="GR12" s="142"/>
      <c r="GS12" s="142"/>
      <c r="GT12" s="142"/>
    </row>
    <row r="13" spans="3:202" s="8" customFormat="1" ht="12.75" x14ac:dyDescent="0.2">
      <c r="P13" s="9" t="s">
        <v>23</v>
      </c>
      <c r="Q13" s="142" t="s">
        <v>75</v>
      </c>
      <c r="R13" s="142"/>
      <c r="S13" s="142"/>
      <c r="T13" s="142"/>
      <c r="U13" s="142"/>
      <c r="V13" s="142"/>
      <c r="W13" s="142"/>
      <c r="X13" s="142"/>
      <c r="Y13" s="29"/>
      <c r="AA13" s="9" t="s">
        <v>22</v>
      </c>
      <c r="AB13" s="142" t="s">
        <v>32</v>
      </c>
      <c r="AC13" s="142"/>
      <c r="AD13" s="142"/>
      <c r="AE13" s="12" t="s">
        <v>9</v>
      </c>
      <c r="AF13" s="142" t="s">
        <v>74</v>
      </c>
      <c r="AG13" s="142"/>
      <c r="AH13" s="142"/>
      <c r="AI13" s="142"/>
      <c r="AJ13" s="142"/>
      <c r="AK13" s="142"/>
      <c r="AL13" s="142"/>
      <c r="AM13" s="142"/>
      <c r="AO13" s="11" t="s">
        <v>19</v>
      </c>
      <c r="AP13" s="164" t="s">
        <v>76</v>
      </c>
      <c r="AQ13" s="164"/>
      <c r="AR13" s="164"/>
      <c r="AS13" s="12" t="s">
        <v>10</v>
      </c>
      <c r="BP13" s="10" t="s">
        <v>17</v>
      </c>
      <c r="FW13" s="144">
        <v>5</v>
      </c>
      <c r="FX13" s="144"/>
      <c r="FY13" s="144"/>
      <c r="FZ13" s="144"/>
      <c r="GA13" s="144"/>
      <c r="GB13" s="144"/>
      <c r="GC13" s="144"/>
      <c r="GD13" s="144"/>
      <c r="GE13" s="144"/>
      <c r="GF13" s="144"/>
      <c r="GG13" s="144"/>
      <c r="GH13" s="144"/>
      <c r="GI13" s="144"/>
      <c r="GJ13" s="144"/>
      <c r="GK13" s="144"/>
      <c r="GL13" s="144"/>
      <c r="GM13" s="144"/>
      <c r="GN13" s="144"/>
      <c r="GO13" s="144"/>
      <c r="GP13" s="12" t="s">
        <v>20</v>
      </c>
    </row>
    <row r="14" spans="3:202" s="8" customFormat="1" ht="12.75" x14ac:dyDescent="0.2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3"/>
      <c r="AQ14" s="33"/>
      <c r="AR14" s="33"/>
      <c r="AS14" s="12"/>
      <c r="BP14" s="10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12"/>
    </row>
    <row r="15" spans="3:202" s="8" customFormat="1" ht="12.75" x14ac:dyDescent="0.2">
      <c r="P15" s="9"/>
      <c r="Q15" s="29"/>
      <c r="R15" s="29"/>
      <c r="S15" s="29"/>
      <c r="T15" s="29"/>
      <c r="U15" s="29"/>
      <c r="V15" s="29"/>
      <c r="W15" s="29"/>
      <c r="X15" s="29"/>
      <c r="Y15" s="29"/>
      <c r="AA15" s="9"/>
      <c r="AB15" s="29"/>
      <c r="AC15" s="29"/>
      <c r="AD15" s="29"/>
      <c r="AE15" s="12"/>
      <c r="AF15" s="29"/>
      <c r="AG15" s="29"/>
      <c r="AH15" s="29"/>
      <c r="AI15" s="29"/>
      <c r="AJ15" s="29"/>
      <c r="AK15" s="29"/>
      <c r="AL15" s="29"/>
      <c r="AM15" s="29"/>
      <c r="AO15" s="11"/>
      <c r="AP15" s="33"/>
      <c r="AQ15" s="33"/>
      <c r="AR15" s="33"/>
      <c r="AS15" s="12"/>
      <c r="BP15" s="10" t="s">
        <v>49</v>
      </c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12"/>
    </row>
    <row r="16" spans="3:202" s="8" customFormat="1" ht="12.75" x14ac:dyDescent="0.2">
      <c r="P16" s="9"/>
      <c r="Q16" s="29"/>
      <c r="R16" s="29"/>
      <c r="S16" s="29"/>
      <c r="T16" s="29"/>
      <c r="U16" s="29"/>
      <c r="V16" s="29"/>
      <c r="W16" s="29"/>
      <c r="X16" s="29"/>
      <c r="Y16" s="29"/>
      <c r="AA16" s="9"/>
      <c r="AB16" s="29"/>
      <c r="AC16" s="29"/>
      <c r="AD16" s="29"/>
      <c r="AE16" s="12"/>
      <c r="AF16" s="29"/>
      <c r="AG16" s="29"/>
      <c r="AH16" s="29"/>
      <c r="AI16" s="29"/>
      <c r="AJ16" s="29"/>
      <c r="AK16" s="29"/>
      <c r="AL16" s="29"/>
      <c r="AM16" s="29"/>
      <c r="AO16" s="11"/>
      <c r="AP16" s="33"/>
      <c r="AQ16" s="33"/>
      <c r="AR16" s="33"/>
      <c r="AS16" s="12"/>
      <c r="BP16" s="10" t="s">
        <v>61</v>
      </c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W16" s="145" t="s">
        <v>59</v>
      </c>
      <c r="FX16" s="146"/>
      <c r="FY16" s="146"/>
      <c r="FZ16" s="146"/>
      <c r="GA16" s="146"/>
      <c r="GB16" s="146"/>
      <c r="GC16" s="146"/>
      <c r="GD16" s="146"/>
      <c r="GE16" s="146"/>
      <c r="GF16" s="146"/>
      <c r="GG16" s="146"/>
      <c r="GH16" s="146"/>
      <c r="GI16" s="146"/>
      <c r="GJ16" s="146"/>
      <c r="GK16" s="146"/>
      <c r="GL16" s="146"/>
      <c r="GM16" s="146"/>
      <c r="GN16" s="146"/>
      <c r="GO16" s="146"/>
      <c r="GP16" s="146"/>
      <c r="GQ16" s="146"/>
      <c r="GR16" s="146"/>
      <c r="GS16" s="146"/>
      <c r="GT16" s="146"/>
    </row>
    <row r="17" spans="3:209" s="8" customFormat="1" ht="12.75" x14ac:dyDescent="0.2">
      <c r="P17" s="9"/>
      <c r="Q17" s="29"/>
      <c r="R17" s="29"/>
      <c r="S17" s="29"/>
      <c r="T17" s="29"/>
      <c r="U17" s="29"/>
      <c r="V17" s="29"/>
      <c r="W17" s="29"/>
      <c r="X17" s="29"/>
      <c r="Y17" s="29"/>
      <c r="AA17" s="9"/>
      <c r="AB17" s="29"/>
      <c r="AC17" s="29"/>
      <c r="AD17" s="29"/>
      <c r="AE17" s="12"/>
      <c r="AF17" s="29"/>
      <c r="AG17" s="29"/>
      <c r="AH17" s="29"/>
      <c r="AI17" s="29"/>
      <c r="AJ17" s="29"/>
      <c r="AK17" s="29"/>
      <c r="AL17" s="29"/>
      <c r="AM17" s="29"/>
      <c r="AO17" s="11"/>
      <c r="AP17" s="33"/>
      <c r="AQ17" s="33"/>
      <c r="AR17" s="33"/>
      <c r="AS17" s="12"/>
      <c r="BP17" s="10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12"/>
    </row>
    <row r="18" spans="3:209" s="8" customFormat="1" ht="12.75" x14ac:dyDescent="0.2"/>
    <row r="19" spans="3:209" s="15" customFormat="1" ht="12.75" x14ac:dyDescent="0.2">
      <c r="C19" s="132" t="s">
        <v>24</v>
      </c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58" t="s">
        <v>36</v>
      </c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60"/>
      <c r="AL19" s="165" t="s">
        <v>37</v>
      </c>
      <c r="AM19" s="110"/>
      <c r="AN19" s="110"/>
      <c r="AO19" s="110"/>
      <c r="AP19" s="110"/>
      <c r="AQ19" s="110"/>
      <c r="AR19" s="110"/>
      <c r="AS19" s="165" t="s">
        <v>38</v>
      </c>
      <c r="AT19" s="110"/>
      <c r="AU19" s="110"/>
      <c r="AV19" s="110"/>
      <c r="AW19" s="110"/>
      <c r="AX19" s="110"/>
      <c r="AY19" s="110"/>
      <c r="AZ19" s="165" t="s">
        <v>27</v>
      </c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110"/>
      <c r="FH19" s="110"/>
      <c r="FI19" s="110"/>
      <c r="FJ19" s="110"/>
      <c r="FK19" s="110"/>
      <c r="FL19" s="110"/>
      <c r="FM19" s="110"/>
      <c r="FN19" s="110"/>
      <c r="FO19" s="110"/>
      <c r="FP19" s="110"/>
      <c r="FQ19" s="110"/>
      <c r="FR19" s="110"/>
      <c r="FS19" s="110"/>
      <c r="FT19" s="110"/>
      <c r="FU19" s="110"/>
      <c r="FV19" s="110"/>
      <c r="FW19" s="110"/>
      <c r="FX19" s="110"/>
      <c r="FY19" s="110"/>
      <c r="FZ19" s="158" t="s">
        <v>48</v>
      </c>
      <c r="GA19" s="159"/>
      <c r="GB19" s="159"/>
      <c r="GC19" s="159"/>
      <c r="GD19" s="159"/>
      <c r="GE19" s="159"/>
      <c r="GF19" s="159"/>
      <c r="GG19" s="159"/>
      <c r="GH19" s="159"/>
      <c r="GI19" s="159"/>
      <c r="GJ19" s="159"/>
      <c r="GK19" s="159"/>
      <c r="GL19" s="160"/>
      <c r="GM19" s="158" t="s">
        <v>26</v>
      </c>
      <c r="GN19" s="159"/>
      <c r="GO19" s="159"/>
      <c r="GP19" s="159"/>
      <c r="GQ19" s="159"/>
      <c r="GR19" s="159"/>
      <c r="GS19" s="159"/>
      <c r="GT19" s="160"/>
    </row>
    <row r="20" spans="3:209" s="15" customFormat="1" ht="44.25" customHeight="1" x14ac:dyDescent="0.2">
      <c r="C20" s="158" t="s">
        <v>25</v>
      </c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 s="158" t="s">
        <v>11</v>
      </c>
      <c r="R20" s="159"/>
      <c r="S20" s="159"/>
      <c r="T20" s="160"/>
      <c r="U20" s="161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3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33" t="s">
        <v>39</v>
      </c>
      <c r="BA20" s="133"/>
      <c r="BB20" s="133"/>
      <c r="BC20" s="133" t="s">
        <v>69</v>
      </c>
      <c r="BD20" s="133"/>
      <c r="BE20" s="133"/>
      <c r="BF20" s="133"/>
      <c r="BG20" s="133"/>
      <c r="BH20" s="133"/>
      <c r="BI20" s="133" t="s">
        <v>40</v>
      </c>
      <c r="BJ20" s="133"/>
      <c r="BK20" s="133"/>
      <c r="BL20" s="133" t="s">
        <v>41</v>
      </c>
      <c r="BM20" s="133"/>
      <c r="BN20" s="133"/>
      <c r="BO20" s="133"/>
      <c r="BP20" s="133"/>
      <c r="BQ20" s="133"/>
      <c r="BR20" s="133"/>
      <c r="BS20" s="133"/>
      <c r="BT20" s="96" t="s">
        <v>39</v>
      </c>
      <c r="BU20" s="97"/>
      <c r="BV20" s="98"/>
      <c r="BW20" s="96" t="s">
        <v>60</v>
      </c>
      <c r="BX20" s="102"/>
      <c r="BY20" s="102"/>
      <c r="BZ20" s="141"/>
      <c r="CA20" s="102"/>
      <c r="CB20" s="102"/>
      <c r="CC20" s="102"/>
      <c r="CD20" s="102"/>
      <c r="CE20" s="102"/>
      <c r="CF20" s="102"/>
      <c r="CG20" s="103"/>
      <c r="CH20" s="96"/>
      <c r="CI20" s="102"/>
      <c r="CJ20" s="103"/>
      <c r="CK20" s="96"/>
      <c r="CL20" s="102"/>
      <c r="CM20" s="102"/>
      <c r="CN20" s="102"/>
      <c r="CO20" s="102"/>
      <c r="CP20" s="102"/>
      <c r="CQ20" s="102"/>
      <c r="CR20" s="103"/>
      <c r="CS20" s="96"/>
      <c r="CT20" s="102"/>
      <c r="CU20" s="103"/>
      <c r="CV20" s="96"/>
      <c r="CW20" s="102"/>
      <c r="CX20" s="102"/>
      <c r="CY20" s="102"/>
      <c r="CZ20" s="102"/>
      <c r="DA20" s="102"/>
      <c r="DB20" s="102"/>
      <c r="DC20" s="103"/>
      <c r="DD20" s="96" t="s">
        <v>52</v>
      </c>
      <c r="DE20" s="102"/>
      <c r="DF20" s="102"/>
      <c r="DG20" s="141"/>
      <c r="DH20" s="102"/>
      <c r="DI20" s="102"/>
      <c r="DJ20" s="102"/>
      <c r="DK20" s="102"/>
      <c r="DL20" s="102"/>
      <c r="DM20" s="102"/>
      <c r="DN20" s="103"/>
      <c r="DO20" s="96" t="s">
        <v>58</v>
      </c>
      <c r="DP20" s="102"/>
      <c r="DQ20" s="102"/>
      <c r="DR20" s="102"/>
      <c r="DS20" s="102"/>
      <c r="DT20" s="102"/>
      <c r="DU20" s="102"/>
      <c r="DV20" s="102"/>
      <c r="DW20" s="102"/>
      <c r="DX20" s="102"/>
      <c r="DY20" s="103"/>
      <c r="DZ20" s="133" t="s">
        <v>39</v>
      </c>
      <c r="EA20" s="133"/>
      <c r="EB20" s="133"/>
      <c r="EC20" s="134" t="s">
        <v>33</v>
      </c>
      <c r="ED20" s="134"/>
      <c r="EE20" s="134"/>
      <c r="EF20" s="134"/>
      <c r="EG20" s="134"/>
      <c r="EH20" s="134"/>
      <c r="EI20" s="134"/>
      <c r="EJ20" s="134"/>
      <c r="EK20" s="135" t="s">
        <v>39</v>
      </c>
      <c r="EL20" s="136"/>
      <c r="EM20" s="137"/>
      <c r="EN20" s="135" t="s">
        <v>50</v>
      </c>
      <c r="EO20" s="136"/>
      <c r="EP20" s="136"/>
      <c r="EQ20" s="136"/>
      <c r="ER20" s="136"/>
      <c r="ES20" s="136"/>
      <c r="ET20" s="136"/>
      <c r="EU20" s="137"/>
      <c r="EV20" s="135" t="s">
        <v>67</v>
      </c>
      <c r="EW20" s="136"/>
      <c r="EX20" s="136"/>
      <c r="EY20" s="136"/>
      <c r="EZ20" s="136"/>
      <c r="FA20" s="136"/>
      <c r="FB20" s="136"/>
      <c r="FC20" s="137"/>
      <c r="FD20" s="133" t="s">
        <v>39</v>
      </c>
      <c r="FE20" s="133"/>
      <c r="FF20" s="133"/>
      <c r="FG20" s="133" t="s">
        <v>42</v>
      </c>
      <c r="FH20" s="133"/>
      <c r="FI20" s="133"/>
      <c r="FJ20" s="133"/>
      <c r="FK20" s="133"/>
      <c r="FL20" s="133"/>
      <c r="FM20" s="133"/>
      <c r="FN20" s="133"/>
      <c r="FO20" s="133" t="s">
        <v>39</v>
      </c>
      <c r="FP20" s="133"/>
      <c r="FQ20" s="133"/>
      <c r="FR20" s="133" t="s">
        <v>43</v>
      </c>
      <c r="FS20" s="133"/>
      <c r="FT20" s="133"/>
      <c r="FU20" s="133"/>
      <c r="FV20" s="133"/>
      <c r="FW20" s="133"/>
      <c r="FX20" s="133"/>
      <c r="FY20" s="133"/>
      <c r="FZ20" s="161"/>
      <c r="GA20" s="162"/>
      <c r="GB20" s="162"/>
      <c r="GC20" s="162"/>
      <c r="GD20" s="162"/>
      <c r="GE20" s="162"/>
      <c r="GF20" s="162"/>
      <c r="GG20" s="162"/>
      <c r="GH20" s="162"/>
      <c r="GI20" s="162"/>
      <c r="GJ20" s="162"/>
      <c r="GK20" s="162"/>
      <c r="GL20" s="163"/>
      <c r="GM20" s="161"/>
      <c r="GN20" s="162"/>
      <c r="GO20" s="162"/>
      <c r="GP20" s="162"/>
      <c r="GQ20" s="162"/>
      <c r="GR20" s="162"/>
      <c r="GS20" s="162"/>
      <c r="GT20" s="163"/>
    </row>
    <row r="21" spans="3:209" s="15" customFormat="1" ht="44.25" customHeight="1" x14ac:dyDescent="0.2">
      <c r="C21" s="99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1"/>
      <c r="Q21" s="99"/>
      <c r="R21" s="100"/>
      <c r="S21" s="100"/>
      <c r="T21" s="101"/>
      <c r="U21" s="99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1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99"/>
      <c r="BU21" s="100"/>
      <c r="BV21" s="101"/>
      <c r="BW21" s="104"/>
      <c r="BX21" s="105"/>
      <c r="BY21" s="105"/>
      <c r="BZ21" s="105"/>
      <c r="CA21" s="105"/>
      <c r="CB21" s="105"/>
      <c r="CC21" s="105"/>
      <c r="CD21" s="105"/>
      <c r="CE21" s="105"/>
      <c r="CF21" s="105"/>
      <c r="CG21" s="106"/>
      <c r="CH21" s="104"/>
      <c r="CI21" s="105"/>
      <c r="CJ21" s="106"/>
      <c r="CK21" s="104"/>
      <c r="CL21" s="105"/>
      <c r="CM21" s="105"/>
      <c r="CN21" s="105"/>
      <c r="CO21" s="105"/>
      <c r="CP21" s="105"/>
      <c r="CQ21" s="105"/>
      <c r="CR21" s="106"/>
      <c r="CS21" s="104"/>
      <c r="CT21" s="105"/>
      <c r="CU21" s="106"/>
      <c r="CV21" s="104"/>
      <c r="CW21" s="105"/>
      <c r="CX21" s="105"/>
      <c r="CY21" s="105"/>
      <c r="CZ21" s="105"/>
      <c r="DA21" s="105"/>
      <c r="DB21" s="105"/>
      <c r="DC21" s="106"/>
      <c r="DD21" s="104"/>
      <c r="DE21" s="105"/>
      <c r="DF21" s="105"/>
      <c r="DG21" s="105"/>
      <c r="DH21" s="105"/>
      <c r="DI21" s="105"/>
      <c r="DJ21" s="105"/>
      <c r="DK21" s="105"/>
      <c r="DL21" s="105"/>
      <c r="DM21" s="105"/>
      <c r="DN21" s="106"/>
      <c r="DO21" s="104"/>
      <c r="DP21" s="105"/>
      <c r="DQ21" s="105"/>
      <c r="DR21" s="105"/>
      <c r="DS21" s="105"/>
      <c r="DT21" s="105"/>
      <c r="DU21" s="105"/>
      <c r="DV21" s="105"/>
      <c r="DW21" s="105"/>
      <c r="DX21" s="105"/>
      <c r="DY21" s="106"/>
      <c r="DZ21" s="133"/>
      <c r="EA21" s="133"/>
      <c r="EB21" s="133"/>
      <c r="EC21" s="134"/>
      <c r="ED21" s="134"/>
      <c r="EE21" s="134"/>
      <c r="EF21" s="134"/>
      <c r="EG21" s="134"/>
      <c r="EH21" s="134"/>
      <c r="EI21" s="134"/>
      <c r="EJ21" s="134"/>
      <c r="EK21" s="138"/>
      <c r="EL21" s="139"/>
      <c r="EM21" s="140"/>
      <c r="EN21" s="138"/>
      <c r="EO21" s="139"/>
      <c r="EP21" s="139"/>
      <c r="EQ21" s="139"/>
      <c r="ER21" s="139"/>
      <c r="ES21" s="139"/>
      <c r="ET21" s="139"/>
      <c r="EU21" s="140"/>
      <c r="EV21" s="138"/>
      <c r="EW21" s="139"/>
      <c r="EX21" s="139"/>
      <c r="EY21" s="139"/>
      <c r="EZ21" s="139"/>
      <c r="FA21" s="139"/>
      <c r="FB21" s="139"/>
      <c r="FC21" s="140"/>
      <c r="FD21" s="133"/>
      <c r="FE21" s="133"/>
      <c r="FF21" s="133"/>
      <c r="FG21" s="133"/>
      <c r="FH21" s="133"/>
      <c r="FI21" s="133"/>
      <c r="FJ21" s="133"/>
      <c r="FK21" s="133"/>
      <c r="FL21" s="133"/>
      <c r="FM21" s="133"/>
      <c r="FN21" s="133"/>
      <c r="FO21" s="133"/>
      <c r="FP21" s="133"/>
      <c r="FQ21" s="133"/>
      <c r="FR21" s="133"/>
      <c r="FS21" s="133"/>
      <c r="FT21" s="133"/>
      <c r="FU21" s="133"/>
      <c r="FV21" s="133"/>
      <c r="FW21" s="133"/>
      <c r="FX21" s="133"/>
      <c r="FY21" s="133"/>
      <c r="FZ21" s="99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1"/>
      <c r="GM21" s="99"/>
      <c r="GN21" s="100"/>
      <c r="GO21" s="100"/>
      <c r="GP21" s="100"/>
      <c r="GQ21" s="100"/>
      <c r="GR21" s="100"/>
      <c r="GS21" s="100"/>
      <c r="GT21" s="101"/>
      <c r="GZ21" s="15">
        <v>22440</v>
      </c>
      <c r="HA21" s="15">
        <f>GZ21*2.2</f>
        <v>49368.000000000007</v>
      </c>
    </row>
    <row r="22" spans="3:209" s="15" customFormat="1" ht="10.5" customHeight="1" x14ac:dyDescent="0.2">
      <c r="C22" s="61">
        <v>1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>
        <v>2</v>
      </c>
      <c r="R22" s="61"/>
      <c r="S22" s="61"/>
      <c r="T22" s="61"/>
      <c r="U22" s="61">
        <v>3</v>
      </c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57">
        <v>4</v>
      </c>
      <c r="AM22" s="58"/>
      <c r="AN22" s="58"/>
      <c r="AO22" s="58"/>
      <c r="AP22" s="58"/>
      <c r="AQ22" s="58"/>
      <c r="AR22" s="59"/>
      <c r="AS22" s="57">
        <v>5</v>
      </c>
      <c r="AT22" s="58"/>
      <c r="AU22" s="58"/>
      <c r="AV22" s="58"/>
      <c r="AW22" s="58"/>
      <c r="AX22" s="58"/>
      <c r="AY22" s="59"/>
      <c r="AZ22" s="57">
        <v>6</v>
      </c>
      <c r="BA22" s="58"/>
      <c r="BB22" s="59"/>
      <c r="BC22" s="57">
        <v>7</v>
      </c>
      <c r="BD22" s="40"/>
      <c r="BE22" s="40"/>
      <c r="BF22" s="40"/>
      <c r="BG22" s="40"/>
      <c r="BH22" s="41"/>
      <c r="BI22" s="57">
        <v>8</v>
      </c>
      <c r="BJ22" s="58"/>
      <c r="BK22" s="59"/>
      <c r="BL22" s="57">
        <v>9</v>
      </c>
      <c r="BM22" s="40"/>
      <c r="BN22" s="40"/>
      <c r="BO22" s="40"/>
      <c r="BP22" s="40"/>
      <c r="BQ22" s="40"/>
      <c r="BR22" s="40"/>
      <c r="BS22" s="41"/>
      <c r="BT22" s="39"/>
      <c r="BU22" s="40"/>
      <c r="BV22" s="41"/>
      <c r="BW22" s="57">
        <v>10</v>
      </c>
      <c r="BX22" s="58"/>
      <c r="BY22" s="58"/>
      <c r="BZ22" s="40"/>
      <c r="CA22" s="40"/>
      <c r="CB22" s="40"/>
      <c r="CC22" s="40"/>
      <c r="CD22" s="40"/>
      <c r="CE22" s="40"/>
      <c r="CF22" s="40"/>
      <c r="CG22" s="41"/>
      <c r="CH22" s="57">
        <v>11</v>
      </c>
      <c r="CI22" s="58"/>
      <c r="CJ22" s="59"/>
      <c r="CK22" s="57">
        <v>12</v>
      </c>
      <c r="CL22" s="58"/>
      <c r="CM22" s="58"/>
      <c r="CN22" s="58"/>
      <c r="CO22" s="58"/>
      <c r="CP22" s="58"/>
      <c r="CQ22" s="58"/>
      <c r="CR22" s="59"/>
      <c r="CS22" s="57">
        <v>13</v>
      </c>
      <c r="CT22" s="58"/>
      <c r="CU22" s="59"/>
      <c r="CV22" s="57">
        <v>14</v>
      </c>
      <c r="CW22" s="58"/>
      <c r="CX22" s="58"/>
      <c r="CY22" s="58"/>
      <c r="CZ22" s="58"/>
      <c r="DA22" s="58"/>
      <c r="DB22" s="58"/>
      <c r="DC22" s="59"/>
      <c r="DD22" s="57">
        <v>10</v>
      </c>
      <c r="DE22" s="58"/>
      <c r="DF22" s="58"/>
      <c r="DG22" s="40"/>
      <c r="DH22" s="40"/>
      <c r="DI22" s="40"/>
      <c r="DJ22" s="40"/>
      <c r="DK22" s="40"/>
      <c r="DL22" s="40"/>
      <c r="DM22" s="40"/>
      <c r="DN22" s="41"/>
      <c r="DO22" s="57">
        <v>15</v>
      </c>
      <c r="DP22" s="58"/>
      <c r="DQ22" s="58"/>
      <c r="DR22" s="40"/>
      <c r="DS22" s="40"/>
      <c r="DT22" s="40"/>
      <c r="DU22" s="40"/>
      <c r="DV22" s="40"/>
      <c r="DW22" s="40"/>
      <c r="DX22" s="40"/>
      <c r="DY22" s="41"/>
      <c r="DZ22" s="57"/>
      <c r="EA22" s="58"/>
      <c r="EB22" s="59"/>
      <c r="EC22" s="57"/>
      <c r="ED22" s="40"/>
      <c r="EE22" s="40"/>
      <c r="EF22" s="40"/>
      <c r="EG22" s="40"/>
      <c r="EH22" s="40"/>
      <c r="EI22" s="40"/>
      <c r="EJ22" s="41"/>
      <c r="EK22" s="110"/>
      <c r="EL22" s="110"/>
      <c r="EM22" s="110"/>
      <c r="EN22" s="39"/>
      <c r="EO22" s="40"/>
      <c r="EP22" s="40"/>
      <c r="EQ22" s="40"/>
      <c r="ER22" s="40"/>
      <c r="ES22" s="40"/>
      <c r="ET22" s="40"/>
      <c r="EU22" s="41"/>
      <c r="EV22" s="39"/>
      <c r="EW22" s="40"/>
      <c r="EX22" s="40"/>
      <c r="EY22" s="40"/>
      <c r="EZ22" s="40"/>
      <c r="FA22" s="40"/>
      <c r="FB22" s="40"/>
      <c r="FC22" s="41"/>
      <c r="FD22" s="57">
        <v>17</v>
      </c>
      <c r="FE22" s="58"/>
      <c r="FF22" s="59"/>
      <c r="FG22" s="57">
        <v>18</v>
      </c>
      <c r="FH22" s="40"/>
      <c r="FI22" s="40"/>
      <c r="FJ22" s="40"/>
      <c r="FK22" s="40"/>
      <c r="FL22" s="40"/>
      <c r="FM22" s="40"/>
      <c r="FN22" s="41"/>
      <c r="FO22" s="57">
        <v>19</v>
      </c>
      <c r="FP22" s="58"/>
      <c r="FQ22" s="59"/>
      <c r="FR22" s="57">
        <v>20</v>
      </c>
      <c r="FS22" s="40"/>
      <c r="FT22" s="40"/>
      <c r="FU22" s="40"/>
      <c r="FV22" s="40"/>
      <c r="FW22" s="40"/>
      <c r="FX22" s="40"/>
      <c r="FY22" s="41"/>
      <c r="FZ22" s="132">
        <v>21</v>
      </c>
      <c r="GA22" s="132"/>
      <c r="GB22" s="132"/>
      <c r="GC22" s="132"/>
      <c r="GD22" s="132"/>
      <c r="GE22" s="132"/>
      <c r="GF22" s="132"/>
      <c r="GG22" s="132"/>
      <c r="GH22" s="132"/>
      <c r="GI22" s="132"/>
      <c r="GJ22" s="132"/>
      <c r="GK22" s="132"/>
      <c r="GL22" s="132"/>
      <c r="GM22" s="132">
        <v>22</v>
      </c>
      <c r="GN22" s="132"/>
      <c r="GO22" s="132"/>
      <c r="GP22" s="132"/>
      <c r="GQ22" s="132"/>
      <c r="GR22" s="132"/>
      <c r="GS22" s="132"/>
      <c r="GT22" s="132"/>
      <c r="GZ22" s="38">
        <f>GZ21*2.2</f>
        <v>49368.000000000007</v>
      </c>
      <c r="HA22" s="38" t="s">
        <v>73</v>
      </c>
    </row>
    <row r="23" spans="3:209" s="15" customFormat="1" ht="17.25" hidden="1" customHeight="1" x14ac:dyDescent="0.2">
      <c r="C23" s="57" t="s">
        <v>44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9"/>
      <c r="Q23" s="62"/>
      <c r="R23" s="63"/>
      <c r="S23" s="63"/>
      <c r="T23" s="64"/>
      <c r="U23" s="57" t="s">
        <v>34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9"/>
      <c r="AL23" s="57"/>
      <c r="AM23" s="58"/>
      <c r="AN23" s="58"/>
      <c r="AO23" s="58"/>
      <c r="AP23" s="58"/>
      <c r="AQ23" s="58"/>
      <c r="AR23" s="59"/>
      <c r="AS23" s="48">
        <v>0</v>
      </c>
      <c r="AT23" s="49"/>
      <c r="AU23" s="49"/>
      <c r="AV23" s="49"/>
      <c r="AW23" s="49"/>
      <c r="AX23" s="49"/>
      <c r="AY23" s="50"/>
      <c r="AZ23" s="51">
        <v>15</v>
      </c>
      <c r="BA23" s="52"/>
      <c r="BB23" s="53"/>
      <c r="BC23" s="48">
        <f>ROUND((AS23*AZ23)/100,2)</f>
        <v>0</v>
      </c>
      <c r="BD23" s="49"/>
      <c r="BE23" s="49"/>
      <c r="BF23" s="49"/>
      <c r="BG23" s="49"/>
      <c r="BH23" s="50"/>
      <c r="BI23" s="48">
        <v>2.5</v>
      </c>
      <c r="BJ23" s="49"/>
      <c r="BK23" s="50"/>
      <c r="BL23" s="48">
        <f>ROUND(AS23*BI23,2)</f>
        <v>0</v>
      </c>
      <c r="BM23" s="49"/>
      <c r="BN23" s="49"/>
      <c r="BO23" s="49"/>
      <c r="BP23" s="49"/>
      <c r="BQ23" s="49"/>
      <c r="BR23" s="49"/>
      <c r="BS23" s="50"/>
      <c r="BT23" s="39">
        <v>60</v>
      </c>
      <c r="BU23" s="40"/>
      <c r="BV23" s="41"/>
      <c r="BW23" s="48">
        <f>ROUND((AS23*BT23/100),2)</f>
        <v>0</v>
      </c>
      <c r="BX23" s="49"/>
      <c r="BY23" s="49"/>
      <c r="BZ23" s="49"/>
      <c r="CA23" s="49"/>
      <c r="CB23" s="49"/>
      <c r="CC23" s="49"/>
      <c r="CD23" s="49"/>
      <c r="CE23" s="49"/>
      <c r="CF23" s="49"/>
      <c r="CG23" s="50"/>
      <c r="CH23" s="91"/>
      <c r="CI23" s="92"/>
      <c r="CJ23" s="93"/>
      <c r="CK23" s="48"/>
      <c r="CL23" s="49"/>
      <c r="CM23" s="49"/>
      <c r="CN23" s="49"/>
      <c r="CO23" s="49"/>
      <c r="CP23" s="49"/>
      <c r="CQ23" s="49"/>
      <c r="CR23" s="50"/>
      <c r="CS23" s="51"/>
      <c r="CT23" s="52"/>
      <c r="CU23" s="53"/>
      <c r="CV23" s="48"/>
      <c r="CW23" s="49"/>
      <c r="CX23" s="49"/>
      <c r="CY23" s="49"/>
      <c r="CZ23" s="49"/>
      <c r="DA23" s="49"/>
      <c r="DB23" s="49"/>
      <c r="DC23" s="50"/>
      <c r="DD23" s="48">
        <v>0</v>
      </c>
      <c r="DE23" s="49"/>
      <c r="DF23" s="49"/>
      <c r="DG23" s="49"/>
      <c r="DH23" s="49"/>
      <c r="DI23" s="49"/>
      <c r="DJ23" s="49"/>
      <c r="DK23" s="49"/>
      <c r="DL23" s="49"/>
      <c r="DM23" s="49"/>
      <c r="DN23" s="50"/>
      <c r="DO23" s="91"/>
      <c r="DP23" s="92"/>
      <c r="DQ23" s="92"/>
      <c r="DR23" s="92"/>
      <c r="DS23" s="92"/>
      <c r="DT23" s="92"/>
      <c r="DU23" s="92"/>
      <c r="DV23" s="92"/>
      <c r="DW23" s="92"/>
      <c r="DX23" s="92"/>
      <c r="DY23" s="93"/>
      <c r="DZ23" s="51"/>
      <c r="EA23" s="52"/>
      <c r="EB23" s="53"/>
      <c r="EC23" s="48"/>
      <c r="ED23" s="49"/>
      <c r="EE23" s="49"/>
      <c r="EF23" s="49"/>
      <c r="EG23" s="49"/>
      <c r="EH23" s="49"/>
      <c r="EI23" s="49"/>
      <c r="EJ23" s="50"/>
      <c r="EK23" s="39"/>
      <c r="EL23" s="40"/>
      <c r="EM23" s="41"/>
      <c r="EN23" s="39"/>
      <c r="EO23" s="40"/>
      <c r="EP23" s="40"/>
      <c r="EQ23" s="40"/>
      <c r="ER23" s="40"/>
      <c r="ES23" s="40"/>
      <c r="ET23" s="40"/>
      <c r="EU23" s="41"/>
      <c r="EV23" s="39"/>
      <c r="EW23" s="40"/>
      <c r="EX23" s="40"/>
      <c r="EY23" s="40"/>
      <c r="EZ23" s="40"/>
      <c r="FA23" s="40"/>
      <c r="FB23" s="40"/>
      <c r="FC23" s="41"/>
      <c r="FD23" s="51">
        <v>70</v>
      </c>
      <c r="FE23" s="52"/>
      <c r="FF23" s="53"/>
      <c r="FG23" s="48">
        <f>ROUND((AS23+BC23+BL23+BW23+CK23+CV23+DO23+EC23+EN23+EV23+DD23)*FD23/100,2)</f>
        <v>0</v>
      </c>
      <c r="FH23" s="49"/>
      <c r="FI23" s="49"/>
      <c r="FJ23" s="49"/>
      <c r="FK23" s="49"/>
      <c r="FL23" s="49"/>
      <c r="FM23" s="49"/>
      <c r="FN23" s="50"/>
      <c r="FO23" s="51">
        <v>50</v>
      </c>
      <c r="FP23" s="52"/>
      <c r="FQ23" s="53"/>
      <c r="FR23" s="48">
        <f>ROUND((AS23+BC23+BL23+BW23+CK23+CV23+DO23+EC23+EN23+EV23+DD23)*FO23/100,2)</f>
        <v>0</v>
      </c>
      <c r="FS23" s="49"/>
      <c r="FT23" s="49"/>
      <c r="FU23" s="49"/>
      <c r="FV23" s="49"/>
      <c r="FW23" s="49"/>
      <c r="FX23" s="49"/>
      <c r="FY23" s="50"/>
      <c r="FZ23" s="129">
        <f>ROUND((AS23+BC23+BL23+BW23+CK23+CV23+FG23+FR23+DR23+DD23),2)</f>
        <v>0</v>
      </c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1"/>
      <c r="GM23" s="54"/>
      <c r="GN23" s="55"/>
      <c r="GO23" s="55"/>
      <c r="GP23" s="55"/>
      <c r="GQ23" s="55"/>
      <c r="GR23" s="55"/>
      <c r="GS23" s="55"/>
      <c r="GT23" s="56"/>
    </row>
    <row r="24" spans="3:209" s="15" customFormat="1" ht="21" hidden="1" customHeight="1" x14ac:dyDescent="0.2">
      <c r="C24" s="54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6"/>
      <c r="Q24" s="62"/>
      <c r="R24" s="63"/>
      <c r="S24" s="63"/>
      <c r="T24" s="64"/>
      <c r="U24" s="57" t="s">
        <v>62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9"/>
      <c r="AL24" s="57"/>
      <c r="AM24" s="58"/>
      <c r="AN24" s="58"/>
      <c r="AO24" s="58"/>
      <c r="AP24" s="58"/>
      <c r="AQ24" s="58"/>
      <c r="AR24" s="59"/>
      <c r="AS24" s="48">
        <v>0</v>
      </c>
      <c r="AT24" s="49"/>
      <c r="AU24" s="49"/>
      <c r="AV24" s="49"/>
      <c r="AW24" s="49"/>
      <c r="AX24" s="49"/>
      <c r="AY24" s="50"/>
      <c r="AZ24" s="51">
        <v>20</v>
      </c>
      <c r="BA24" s="52"/>
      <c r="BB24" s="53"/>
      <c r="BC24" s="48">
        <f>ROUND((AS24*AZ24)/100,2)</f>
        <v>0</v>
      </c>
      <c r="BD24" s="49"/>
      <c r="BE24" s="49"/>
      <c r="BF24" s="49"/>
      <c r="BG24" s="49"/>
      <c r="BH24" s="50"/>
      <c r="BI24" s="48">
        <v>2</v>
      </c>
      <c r="BJ24" s="49"/>
      <c r="BK24" s="50"/>
      <c r="BL24" s="48">
        <f>ROUND(AS24*BI24,2)</f>
        <v>0</v>
      </c>
      <c r="BM24" s="49"/>
      <c r="BN24" s="49"/>
      <c r="BO24" s="49"/>
      <c r="BP24" s="49"/>
      <c r="BQ24" s="49"/>
      <c r="BR24" s="49"/>
      <c r="BS24" s="50"/>
      <c r="BT24" s="39">
        <v>60</v>
      </c>
      <c r="BU24" s="40"/>
      <c r="BV24" s="41"/>
      <c r="BW24" s="48">
        <f>ROUND((AS24*BT24/100),2)</f>
        <v>0</v>
      </c>
      <c r="BX24" s="49"/>
      <c r="BY24" s="49"/>
      <c r="BZ24" s="49"/>
      <c r="CA24" s="49"/>
      <c r="CB24" s="49"/>
      <c r="CC24" s="49"/>
      <c r="CD24" s="49"/>
      <c r="CE24" s="49"/>
      <c r="CF24" s="49"/>
      <c r="CG24" s="50"/>
      <c r="CH24" s="91"/>
      <c r="CI24" s="92"/>
      <c r="CJ24" s="93"/>
      <c r="CK24" s="48"/>
      <c r="CL24" s="49"/>
      <c r="CM24" s="49"/>
      <c r="CN24" s="49"/>
      <c r="CO24" s="49"/>
      <c r="CP24" s="49"/>
      <c r="CQ24" s="49"/>
      <c r="CR24" s="50"/>
      <c r="CS24" s="51"/>
      <c r="CT24" s="52"/>
      <c r="CU24" s="53"/>
      <c r="CV24" s="48"/>
      <c r="CW24" s="49"/>
      <c r="CX24" s="49"/>
      <c r="CY24" s="49"/>
      <c r="CZ24" s="49"/>
      <c r="DA24" s="49"/>
      <c r="DB24" s="49"/>
      <c r="DC24" s="50"/>
      <c r="DD24" s="48">
        <v>0</v>
      </c>
      <c r="DE24" s="49"/>
      <c r="DF24" s="49"/>
      <c r="DG24" s="49"/>
      <c r="DH24" s="49"/>
      <c r="DI24" s="49"/>
      <c r="DJ24" s="49"/>
      <c r="DK24" s="49"/>
      <c r="DL24" s="49"/>
      <c r="DM24" s="49"/>
      <c r="DN24" s="50"/>
      <c r="DO24" s="51"/>
      <c r="DP24" s="52"/>
      <c r="DQ24" s="52"/>
      <c r="DR24" s="52"/>
      <c r="DS24" s="52"/>
      <c r="DT24" s="52"/>
      <c r="DU24" s="52"/>
      <c r="DV24" s="52"/>
      <c r="DW24" s="52"/>
      <c r="DX24" s="52"/>
      <c r="DY24" s="53"/>
      <c r="DZ24" s="51"/>
      <c r="EA24" s="52"/>
      <c r="EB24" s="53"/>
      <c r="EC24" s="48"/>
      <c r="ED24" s="49"/>
      <c r="EE24" s="49"/>
      <c r="EF24" s="49"/>
      <c r="EG24" s="49"/>
      <c r="EH24" s="49"/>
      <c r="EI24" s="49"/>
      <c r="EJ24" s="50"/>
      <c r="EK24" s="39"/>
      <c r="EL24" s="40"/>
      <c r="EM24" s="41"/>
      <c r="EN24" s="39"/>
      <c r="EO24" s="40"/>
      <c r="EP24" s="40"/>
      <c r="EQ24" s="40"/>
      <c r="ER24" s="40"/>
      <c r="ES24" s="40"/>
      <c r="ET24" s="40"/>
      <c r="EU24" s="41"/>
      <c r="EV24" s="39"/>
      <c r="EW24" s="40"/>
      <c r="EX24" s="40"/>
      <c r="EY24" s="40"/>
      <c r="EZ24" s="40"/>
      <c r="FA24" s="40"/>
      <c r="FB24" s="40"/>
      <c r="FC24" s="41"/>
      <c r="FD24" s="51">
        <v>70</v>
      </c>
      <c r="FE24" s="52"/>
      <c r="FF24" s="53"/>
      <c r="FG24" s="48">
        <f>ROUND((AS24+BC24+BL24+BW24+CK24+CV24+DO24+EC24+EN24+EV24+DD24)*FD24/100,2)</f>
        <v>0</v>
      </c>
      <c r="FH24" s="49"/>
      <c r="FI24" s="49"/>
      <c r="FJ24" s="49"/>
      <c r="FK24" s="49"/>
      <c r="FL24" s="49"/>
      <c r="FM24" s="49"/>
      <c r="FN24" s="50"/>
      <c r="FO24" s="51">
        <v>50</v>
      </c>
      <c r="FP24" s="52"/>
      <c r="FQ24" s="53"/>
      <c r="FR24" s="48">
        <f>ROUND((AS24+BC24+BL24+BW24+CK24+CV24+DO24+EC24+EN24+EV24+DD24)*FO24/100,2)</f>
        <v>0</v>
      </c>
      <c r="FS24" s="49"/>
      <c r="FT24" s="49"/>
      <c r="FU24" s="49"/>
      <c r="FV24" s="49"/>
      <c r="FW24" s="49"/>
      <c r="FX24" s="49"/>
      <c r="FY24" s="50"/>
      <c r="FZ24" s="129">
        <f>ROUND((AS24+BC24+BL24+BW24+CK24+CV24+FG24+FR24+DR24+DD24),2)</f>
        <v>0</v>
      </c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1"/>
      <c r="GM24" s="54"/>
      <c r="GN24" s="55"/>
      <c r="GO24" s="55"/>
      <c r="GP24" s="55"/>
      <c r="GQ24" s="55"/>
      <c r="GR24" s="55"/>
      <c r="GS24" s="55"/>
      <c r="GT24" s="56"/>
    </row>
    <row r="25" spans="3:209" s="15" customFormat="1" ht="18" hidden="1" customHeight="1" x14ac:dyDescent="0.2">
      <c r="C25" s="54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6"/>
      <c r="Q25" s="62"/>
      <c r="R25" s="63"/>
      <c r="S25" s="63"/>
      <c r="T25" s="64"/>
      <c r="U25" s="57" t="s">
        <v>53</v>
      </c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9"/>
      <c r="AL25" s="57"/>
      <c r="AM25" s="58"/>
      <c r="AN25" s="58"/>
      <c r="AO25" s="58"/>
      <c r="AP25" s="58"/>
      <c r="AQ25" s="58"/>
      <c r="AR25" s="59"/>
      <c r="AS25" s="48">
        <v>0</v>
      </c>
      <c r="AT25" s="49"/>
      <c r="AU25" s="49"/>
      <c r="AV25" s="49"/>
      <c r="AW25" s="49"/>
      <c r="AX25" s="49"/>
      <c r="AY25" s="50"/>
      <c r="AZ25" s="51">
        <v>0</v>
      </c>
      <c r="BA25" s="52"/>
      <c r="BB25" s="53"/>
      <c r="BC25" s="48">
        <f>ROUND((AS25*AZ25)/100,2)</f>
        <v>0</v>
      </c>
      <c r="BD25" s="49"/>
      <c r="BE25" s="49"/>
      <c r="BF25" s="49"/>
      <c r="BG25" s="49"/>
      <c r="BH25" s="50"/>
      <c r="BI25" s="48">
        <v>1.5</v>
      </c>
      <c r="BJ25" s="49"/>
      <c r="BK25" s="50"/>
      <c r="BL25" s="48">
        <f>ROUND(AS25*BI25,2)</f>
        <v>0</v>
      </c>
      <c r="BM25" s="49"/>
      <c r="BN25" s="49"/>
      <c r="BO25" s="49"/>
      <c r="BP25" s="49"/>
      <c r="BQ25" s="49"/>
      <c r="BR25" s="49"/>
      <c r="BS25" s="50"/>
      <c r="BT25" s="39">
        <v>60</v>
      </c>
      <c r="BU25" s="40"/>
      <c r="BV25" s="41"/>
      <c r="BW25" s="48">
        <f>ROUND((AS25*BT25/100),2)</f>
        <v>0</v>
      </c>
      <c r="BX25" s="49"/>
      <c r="BY25" s="49"/>
      <c r="BZ25" s="49"/>
      <c r="CA25" s="49"/>
      <c r="CB25" s="49"/>
      <c r="CC25" s="49"/>
      <c r="CD25" s="49"/>
      <c r="CE25" s="49"/>
      <c r="CF25" s="49"/>
      <c r="CG25" s="50"/>
      <c r="CH25" s="91"/>
      <c r="CI25" s="92"/>
      <c r="CJ25" s="93"/>
      <c r="CK25" s="48"/>
      <c r="CL25" s="49"/>
      <c r="CM25" s="49"/>
      <c r="CN25" s="49"/>
      <c r="CO25" s="49"/>
      <c r="CP25" s="49"/>
      <c r="CQ25" s="49"/>
      <c r="CR25" s="50"/>
      <c r="CS25" s="51"/>
      <c r="CT25" s="52"/>
      <c r="CU25" s="53"/>
      <c r="CV25" s="48"/>
      <c r="CW25" s="49"/>
      <c r="CX25" s="49"/>
      <c r="CY25" s="49"/>
      <c r="CZ25" s="49"/>
      <c r="DA25" s="49"/>
      <c r="DB25" s="49"/>
      <c r="DC25" s="50"/>
      <c r="DD25" s="48">
        <v>0</v>
      </c>
      <c r="DE25" s="49"/>
      <c r="DF25" s="49"/>
      <c r="DG25" s="49"/>
      <c r="DH25" s="49"/>
      <c r="DI25" s="49"/>
      <c r="DJ25" s="49"/>
      <c r="DK25" s="49"/>
      <c r="DL25" s="49"/>
      <c r="DM25" s="49"/>
      <c r="DN25" s="50"/>
      <c r="DO25" s="51"/>
      <c r="DP25" s="52"/>
      <c r="DQ25" s="52"/>
      <c r="DR25" s="52"/>
      <c r="DS25" s="52"/>
      <c r="DT25" s="52"/>
      <c r="DU25" s="52"/>
      <c r="DV25" s="52"/>
      <c r="DW25" s="52"/>
      <c r="DX25" s="52"/>
      <c r="DY25" s="53"/>
      <c r="DZ25" s="51"/>
      <c r="EA25" s="52"/>
      <c r="EB25" s="53"/>
      <c r="EC25" s="48"/>
      <c r="ED25" s="49"/>
      <c r="EE25" s="49"/>
      <c r="EF25" s="49"/>
      <c r="EG25" s="49"/>
      <c r="EH25" s="49"/>
      <c r="EI25" s="49"/>
      <c r="EJ25" s="50"/>
      <c r="EK25" s="39"/>
      <c r="EL25" s="40"/>
      <c r="EM25" s="41"/>
      <c r="EN25" s="39"/>
      <c r="EO25" s="40"/>
      <c r="EP25" s="40"/>
      <c r="EQ25" s="40"/>
      <c r="ER25" s="40"/>
      <c r="ES25" s="40"/>
      <c r="ET25" s="40"/>
      <c r="EU25" s="41"/>
      <c r="EV25" s="39"/>
      <c r="EW25" s="40"/>
      <c r="EX25" s="40"/>
      <c r="EY25" s="40"/>
      <c r="EZ25" s="40"/>
      <c r="FA25" s="40"/>
      <c r="FB25" s="40"/>
      <c r="FC25" s="41"/>
      <c r="FD25" s="51">
        <v>70</v>
      </c>
      <c r="FE25" s="52"/>
      <c r="FF25" s="53"/>
      <c r="FG25" s="48">
        <f>ROUND((AS25+BC25+BL25+BW25+CK25+CV25+DO25+EC25+EN25+EV25)*FD25/100,2)</f>
        <v>0</v>
      </c>
      <c r="FH25" s="49"/>
      <c r="FI25" s="49"/>
      <c r="FJ25" s="49"/>
      <c r="FK25" s="49"/>
      <c r="FL25" s="49"/>
      <c r="FM25" s="49"/>
      <c r="FN25" s="50"/>
      <c r="FO25" s="51">
        <v>50</v>
      </c>
      <c r="FP25" s="52"/>
      <c r="FQ25" s="53"/>
      <c r="FR25" s="48">
        <f>ROUND((AS25+BC25+BL25+BW25+CK25+CV25+DO25+EC25+EN25+EV25)*FO25/100,2)</f>
        <v>0</v>
      </c>
      <c r="FS25" s="49"/>
      <c r="FT25" s="49"/>
      <c r="FU25" s="49"/>
      <c r="FV25" s="49"/>
      <c r="FW25" s="49"/>
      <c r="FX25" s="49"/>
      <c r="FY25" s="50"/>
      <c r="FZ25" s="129">
        <f>ROUND((AS25+BC25+BL25+BW25+CK25+CV25+FG25+FR25+DR25),2)</f>
        <v>0</v>
      </c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1"/>
      <c r="GM25" s="54"/>
      <c r="GN25" s="55"/>
      <c r="GO25" s="55"/>
      <c r="GP25" s="55"/>
      <c r="GQ25" s="55"/>
      <c r="GR25" s="55"/>
      <c r="GS25" s="55"/>
      <c r="GT25" s="56"/>
    </row>
    <row r="26" spans="3:209" s="15" customFormat="1" ht="14.25" hidden="1" customHeight="1" x14ac:dyDescent="0.2">
      <c r="C26" s="54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6"/>
      <c r="Q26" s="62"/>
      <c r="R26" s="63"/>
      <c r="S26" s="63"/>
      <c r="T26" s="64"/>
      <c r="U26" s="54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6"/>
      <c r="AL26" s="57"/>
      <c r="AM26" s="58"/>
      <c r="AN26" s="58"/>
      <c r="AO26" s="58"/>
      <c r="AP26" s="58"/>
      <c r="AQ26" s="58"/>
      <c r="AR26" s="59"/>
      <c r="AS26" s="48"/>
      <c r="AT26" s="49"/>
      <c r="AU26" s="49"/>
      <c r="AV26" s="49"/>
      <c r="AW26" s="49"/>
      <c r="AX26" s="49"/>
      <c r="AY26" s="50"/>
      <c r="AZ26" s="51"/>
      <c r="BA26" s="52"/>
      <c r="BB26" s="53"/>
      <c r="BC26" s="48"/>
      <c r="BD26" s="49"/>
      <c r="BE26" s="49"/>
      <c r="BF26" s="49"/>
      <c r="BG26" s="49"/>
      <c r="BH26" s="50"/>
      <c r="BI26" s="48"/>
      <c r="BJ26" s="49"/>
      <c r="BK26" s="50"/>
      <c r="BL26" s="48"/>
      <c r="BM26" s="49"/>
      <c r="BN26" s="49"/>
      <c r="BO26" s="49"/>
      <c r="BP26" s="49"/>
      <c r="BQ26" s="49"/>
      <c r="BR26" s="49"/>
      <c r="BS26" s="50"/>
      <c r="BT26" s="39"/>
      <c r="BU26" s="40"/>
      <c r="BV26" s="41"/>
      <c r="BW26" s="48"/>
      <c r="BX26" s="49"/>
      <c r="BY26" s="49"/>
      <c r="BZ26" s="49"/>
      <c r="CA26" s="49"/>
      <c r="CB26" s="49"/>
      <c r="CC26" s="49"/>
      <c r="CD26" s="49"/>
      <c r="CE26" s="49"/>
      <c r="CF26" s="49"/>
      <c r="CG26" s="50"/>
      <c r="CH26" s="91"/>
      <c r="CI26" s="92"/>
      <c r="CJ26" s="93"/>
      <c r="CK26" s="48"/>
      <c r="CL26" s="49"/>
      <c r="CM26" s="49"/>
      <c r="CN26" s="49"/>
      <c r="CO26" s="49"/>
      <c r="CP26" s="49"/>
      <c r="CQ26" s="49"/>
      <c r="CR26" s="50"/>
      <c r="CS26" s="51"/>
      <c r="CT26" s="52"/>
      <c r="CU26" s="53"/>
      <c r="CV26" s="48"/>
      <c r="CW26" s="49"/>
      <c r="CX26" s="49"/>
      <c r="CY26" s="49"/>
      <c r="CZ26" s="49"/>
      <c r="DA26" s="49"/>
      <c r="DB26" s="49"/>
      <c r="DC26" s="50"/>
      <c r="DD26" s="48"/>
      <c r="DE26" s="49"/>
      <c r="DF26" s="49"/>
      <c r="DG26" s="49"/>
      <c r="DH26" s="49"/>
      <c r="DI26" s="49"/>
      <c r="DJ26" s="49"/>
      <c r="DK26" s="49"/>
      <c r="DL26" s="49"/>
      <c r="DM26" s="49"/>
      <c r="DN26" s="50"/>
      <c r="DO26" s="51"/>
      <c r="DP26" s="52"/>
      <c r="DQ26" s="52"/>
      <c r="DR26" s="52"/>
      <c r="DS26" s="52"/>
      <c r="DT26" s="52"/>
      <c r="DU26" s="52"/>
      <c r="DV26" s="52"/>
      <c r="DW26" s="52"/>
      <c r="DX26" s="52"/>
      <c r="DY26" s="53"/>
      <c r="DZ26" s="51"/>
      <c r="EA26" s="52"/>
      <c r="EB26" s="53"/>
      <c r="EC26" s="48"/>
      <c r="ED26" s="49"/>
      <c r="EE26" s="49"/>
      <c r="EF26" s="49"/>
      <c r="EG26" s="49"/>
      <c r="EH26" s="49"/>
      <c r="EI26" s="49"/>
      <c r="EJ26" s="50"/>
      <c r="EK26" s="39"/>
      <c r="EL26" s="40"/>
      <c r="EM26" s="41"/>
      <c r="EN26" s="39"/>
      <c r="EO26" s="40"/>
      <c r="EP26" s="40"/>
      <c r="EQ26" s="40"/>
      <c r="ER26" s="40"/>
      <c r="ES26" s="40"/>
      <c r="ET26" s="40"/>
      <c r="EU26" s="41"/>
      <c r="EV26" s="39"/>
      <c r="EW26" s="40"/>
      <c r="EX26" s="40"/>
      <c r="EY26" s="40"/>
      <c r="EZ26" s="40"/>
      <c r="FA26" s="40"/>
      <c r="FB26" s="40"/>
      <c r="FC26" s="41"/>
      <c r="FD26" s="51"/>
      <c r="FE26" s="52"/>
      <c r="FF26" s="53"/>
      <c r="FG26" s="48"/>
      <c r="FH26" s="49"/>
      <c r="FI26" s="49"/>
      <c r="FJ26" s="49"/>
      <c r="FK26" s="49"/>
      <c r="FL26" s="49"/>
      <c r="FM26" s="49"/>
      <c r="FN26" s="50"/>
      <c r="FO26" s="51"/>
      <c r="FP26" s="52"/>
      <c r="FQ26" s="53"/>
      <c r="FR26" s="48"/>
      <c r="FS26" s="49"/>
      <c r="FT26" s="49"/>
      <c r="FU26" s="49"/>
      <c r="FV26" s="49"/>
      <c r="FW26" s="49"/>
      <c r="FX26" s="49"/>
      <c r="FY26" s="50"/>
      <c r="FZ26" s="129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1"/>
      <c r="GM26" s="54"/>
      <c r="GN26" s="55"/>
      <c r="GO26" s="55"/>
      <c r="GP26" s="55"/>
      <c r="GQ26" s="55"/>
      <c r="GR26" s="55"/>
      <c r="GS26" s="55"/>
      <c r="GT26" s="56"/>
    </row>
    <row r="27" spans="3:209" s="31" customFormat="1" ht="21.75" hidden="1" customHeight="1" x14ac:dyDescent="0.2">
      <c r="C27" s="65" t="s">
        <v>45</v>
      </c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7"/>
      <c r="AL27" s="65">
        <f>SUM(AL23:AR26)</f>
        <v>0</v>
      </c>
      <c r="AM27" s="66"/>
      <c r="AN27" s="66"/>
      <c r="AO27" s="66"/>
      <c r="AP27" s="66"/>
      <c r="AQ27" s="66"/>
      <c r="AR27" s="67"/>
      <c r="AS27" s="45">
        <f>SUM(AS23:AY26)</f>
        <v>0</v>
      </c>
      <c r="AT27" s="46"/>
      <c r="AU27" s="46"/>
      <c r="AV27" s="46"/>
      <c r="AW27" s="46"/>
      <c r="AX27" s="46"/>
      <c r="AY27" s="47"/>
      <c r="AZ27" s="42">
        <v>10</v>
      </c>
      <c r="BA27" s="43"/>
      <c r="BB27" s="44"/>
      <c r="BC27" s="45">
        <f>SUM(BC23:BC26)</f>
        <v>0</v>
      </c>
      <c r="BD27" s="46"/>
      <c r="BE27" s="46"/>
      <c r="BF27" s="46"/>
      <c r="BG27" s="46"/>
      <c r="BH27" s="47"/>
      <c r="BI27" s="45"/>
      <c r="BJ27" s="46"/>
      <c r="BK27" s="47"/>
      <c r="BL27" s="45">
        <f>SUM(BL23:BS26)</f>
        <v>0</v>
      </c>
      <c r="BM27" s="46"/>
      <c r="BN27" s="46"/>
      <c r="BO27" s="46"/>
      <c r="BP27" s="46"/>
      <c r="BQ27" s="46"/>
      <c r="BR27" s="46"/>
      <c r="BS27" s="47"/>
      <c r="BT27" s="35"/>
      <c r="BU27" s="35"/>
      <c r="BV27" s="35"/>
      <c r="BW27" s="45">
        <f>SUM(BW23:CG26)</f>
        <v>0</v>
      </c>
      <c r="BX27" s="46"/>
      <c r="BY27" s="46"/>
      <c r="BZ27" s="46"/>
      <c r="CA27" s="46"/>
      <c r="CB27" s="46"/>
      <c r="CC27" s="46"/>
      <c r="CD27" s="46"/>
      <c r="CE27" s="46"/>
      <c r="CF27" s="46"/>
      <c r="CG27" s="47"/>
      <c r="CH27" s="88"/>
      <c r="CI27" s="89"/>
      <c r="CJ27" s="90"/>
      <c r="CK27" s="45">
        <f>SUM(CK23:CR26)</f>
        <v>0</v>
      </c>
      <c r="CL27" s="46"/>
      <c r="CM27" s="46"/>
      <c r="CN27" s="46"/>
      <c r="CO27" s="46"/>
      <c r="CP27" s="46"/>
      <c r="CQ27" s="46"/>
      <c r="CR27" s="47"/>
      <c r="CS27" s="42"/>
      <c r="CT27" s="43"/>
      <c r="CU27" s="44"/>
      <c r="CV27" s="45">
        <f>SUM(CV23:DC26)</f>
        <v>0</v>
      </c>
      <c r="CW27" s="46"/>
      <c r="CX27" s="46"/>
      <c r="CY27" s="46"/>
      <c r="CZ27" s="46"/>
      <c r="DA27" s="46"/>
      <c r="DB27" s="46"/>
      <c r="DC27" s="47"/>
      <c r="DD27" s="45">
        <f>SUM(DD23:DN26)</f>
        <v>0</v>
      </c>
      <c r="DE27" s="46"/>
      <c r="DF27" s="46"/>
      <c r="DG27" s="46"/>
      <c r="DH27" s="46"/>
      <c r="DI27" s="46"/>
      <c r="DJ27" s="46"/>
      <c r="DK27" s="46"/>
      <c r="DL27" s="46"/>
      <c r="DM27" s="46"/>
      <c r="DN27" s="47"/>
      <c r="DO27" s="45">
        <f>SUM(DR23:DY26)</f>
        <v>0</v>
      </c>
      <c r="DP27" s="46"/>
      <c r="DQ27" s="46"/>
      <c r="DR27" s="46"/>
      <c r="DS27" s="46"/>
      <c r="DT27" s="46"/>
      <c r="DU27" s="46"/>
      <c r="DV27" s="46"/>
      <c r="DW27" s="46"/>
      <c r="DX27" s="46"/>
      <c r="DY27" s="47"/>
      <c r="DZ27" s="42"/>
      <c r="EA27" s="43"/>
      <c r="EB27" s="44"/>
      <c r="EC27" s="45">
        <f>SUM(EC23:EJ26)</f>
        <v>0</v>
      </c>
      <c r="ED27" s="46"/>
      <c r="EE27" s="46"/>
      <c r="EF27" s="46"/>
      <c r="EG27" s="46"/>
      <c r="EH27" s="46"/>
      <c r="EI27" s="46"/>
      <c r="EJ27" s="47"/>
      <c r="EK27" s="125"/>
      <c r="EL27" s="68"/>
      <c r="EM27" s="69"/>
      <c r="EN27" s="45">
        <f>SUM(EN23:EU26)</f>
        <v>0</v>
      </c>
      <c r="EO27" s="46"/>
      <c r="EP27" s="46"/>
      <c r="EQ27" s="46"/>
      <c r="ER27" s="46"/>
      <c r="ES27" s="46"/>
      <c r="ET27" s="46"/>
      <c r="EU27" s="47"/>
      <c r="EV27" s="45">
        <f>SUM(EV23:FC26)</f>
        <v>0</v>
      </c>
      <c r="EW27" s="46"/>
      <c r="EX27" s="46"/>
      <c r="EY27" s="46"/>
      <c r="EZ27" s="46"/>
      <c r="FA27" s="46"/>
      <c r="FB27" s="46"/>
      <c r="FC27" s="47"/>
      <c r="FD27" s="42"/>
      <c r="FE27" s="43"/>
      <c r="FF27" s="44"/>
      <c r="FG27" s="45">
        <f>SUM(FG23:FN26)</f>
        <v>0</v>
      </c>
      <c r="FH27" s="46"/>
      <c r="FI27" s="46"/>
      <c r="FJ27" s="46"/>
      <c r="FK27" s="46"/>
      <c r="FL27" s="46"/>
      <c r="FM27" s="46"/>
      <c r="FN27" s="47"/>
      <c r="FO27" s="42"/>
      <c r="FP27" s="43"/>
      <c r="FQ27" s="44"/>
      <c r="FR27" s="45">
        <f>SUM(FR23:FY26)</f>
        <v>0</v>
      </c>
      <c r="FS27" s="46"/>
      <c r="FT27" s="46"/>
      <c r="FU27" s="46"/>
      <c r="FV27" s="46"/>
      <c r="FW27" s="46"/>
      <c r="FX27" s="46"/>
      <c r="FY27" s="47"/>
      <c r="FZ27" s="122">
        <f>SUM(FZ23:GL26)</f>
        <v>0</v>
      </c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4"/>
      <c r="GM27" s="126"/>
      <c r="GN27" s="127"/>
      <c r="GO27" s="127"/>
      <c r="GP27" s="127"/>
      <c r="GQ27" s="127"/>
      <c r="GR27" s="127"/>
      <c r="GS27" s="127"/>
      <c r="GT27" s="128"/>
    </row>
    <row r="28" spans="3:209" s="15" customFormat="1" ht="22.5" hidden="1" customHeight="1" x14ac:dyDescent="0.2">
      <c r="C28" s="57" t="s">
        <v>47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9"/>
      <c r="Q28" s="60"/>
      <c r="R28" s="60"/>
      <c r="S28" s="60"/>
      <c r="T28" s="60"/>
      <c r="U28" s="61" t="s">
        <v>64</v>
      </c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57">
        <v>0</v>
      </c>
      <c r="AM28" s="58"/>
      <c r="AN28" s="58"/>
      <c r="AO28" s="58"/>
      <c r="AP28" s="58"/>
      <c r="AQ28" s="58"/>
      <c r="AR28" s="59"/>
      <c r="AS28" s="48">
        <v>0</v>
      </c>
      <c r="AT28" s="40"/>
      <c r="AU28" s="40"/>
      <c r="AV28" s="40"/>
      <c r="AW28" s="40"/>
      <c r="AX28" s="40"/>
      <c r="AY28" s="41"/>
      <c r="AZ28" s="51"/>
      <c r="BA28" s="52"/>
      <c r="BB28" s="53"/>
      <c r="BC28" s="48"/>
      <c r="BD28" s="49"/>
      <c r="BE28" s="49"/>
      <c r="BF28" s="49"/>
      <c r="BG28" s="49"/>
      <c r="BH28" s="50"/>
      <c r="BI28" s="51">
        <v>1</v>
      </c>
      <c r="BJ28" s="52"/>
      <c r="BK28" s="53"/>
      <c r="BL28" s="48">
        <f t="shared" ref="BL28:BL33" si="0">ROUND(AS28*BI28,2)</f>
        <v>0</v>
      </c>
      <c r="BM28" s="49"/>
      <c r="BN28" s="49"/>
      <c r="BO28" s="49"/>
      <c r="BP28" s="49"/>
      <c r="BQ28" s="49"/>
      <c r="BR28" s="40"/>
      <c r="BS28" s="41"/>
      <c r="BT28" s="39"/>
      <c r="BU28" s="40"/>
      <c r="BV28" s="41"/>
      <c r="BW28" s="48"/>
      <c r="BX28" s="49"/>
      <c r="BY28" s="49"/>
      <c r="BZ28" s="94"/>
      <c r="CA28" s="94"/>
      <c r="CB28" s="94"/>
      <c r="CC28" s="94"/>
      <c r="CD28" s="94"/>
      <c r="CE28" s="94"/>
      <c r="CF28" s="94"/>
      <c r="CG28" s="95"/>
      <c r="CH28" s="91"/>
      <c r="CI28" s="92"/>
      <c r="CJ28" s="93"/>
      <c r="CK28" s="48"/>
      <c r="CL28" s="49"/>
      <c r="CM28" s="49"/>
      <c r="CN28" s="49"/>
      <c r="CO28" s="49"/>
      <c r="CP28" s="49"/>
      <c r="CQ28" s="49"/>
      <c r="CR28" s="50"/>
      <c r="CS28" s="51"/>
      <c r="CT28" s="52"/>
      <c r="CU28" s="53"/>
      <c r="CV28" s="48"/>
      <c r="CW28" s="49"/>
      <c r="CX28" s="49"/>
      <c r="CY28" s="49"/>
      <c r="CZ28" s="49"/>
      <c r="DA28" s="49"/>
      <c r="DB28" s="49"/>
      <c r="DC28" s="50"/>
      <c r="DD28" s="48"/>
      <c r="DE28" s="49"/>
      <c r="DF28" s="49"/>
      <c r="DG28" s="94"/>
      <c r="DH28" s="94"/>
      <c r="DI28" s="94"/>
      <c r="DJ28" s="94"/>
      <c r="DK28" s="94"/>
      <c r="DL28" s="94"/>
      <c r="DM28" s="94"/>
      <c r="DN28" s="95"/>
      <c r="DO28" s="48">
        <v>0</v>
      </c>
      <c r="DP28" s="49"/>
      <c r="DQ28" s="49"/>
      <c r="DR28" s="94"/>
      <c r="DS28" s="94"/>
      <c r="DT28" s="94"/>
      <c r="DU28" s="94"/>
      <c r="DV28" s="94"/>
      <c r="DW28" s="94"/>
      <c r="DX28" s="94"/>
      <c r="DY28" s="95"/>
      <c r="DZ28" s="51">
        <v>87</v>
      </c>
      <c r="EA28" s="52"/>
      <c r="EB28" s="53"/>
      <c r="EC28" s="48">
        <f t="shared" ref="EC28:EC33" si="1">ROUND(AS28*DZ28/100,2)</f>
        <v>0</v>
      </c>
      <c r="ED28" s="49"/>
      <c r="EE28" s="49"/>
      <c r="EF28" s="49"/>
      <c r="EG28" s="49"/>
      <c r="EH28" s="49"/>
      <c r="EI28" s="40"/>
      <c r="EJ28" s="41"/>
      <c r="EK28" s="87"/>
      <c r="EL28" s="87"/>
      <c r="EM28" s="87"/>
      <c r="EN28" s="84"/>
      <c r="EO28" s="85"/>
      <c r="EP28" s="85"/>
      <c r="EQ28" s="85"/>
      <c r="ER28" s="85"/>
      <c r="ES28" s="85"/>
      <c r="ET28" s="85"/>
      <c r="EU28" s="86"/>
      <c r="EV28" s="84"/>
      <c r="EW28" s="85"/>
      <c r="EX28" s="85"/>
      <c r="EY28" s="85"/>
      <c r="EZ28" s="85"/>
      <c r="FA28" s="85"/>
      <c r="FB28" s="85"/>
      <c r="FC28" s="86"/>
      <c r="FD28" s="51">
        <v>70</v>
      </c>
      <c r="FE28" s="52"/>
      <c r="FF28" s="53"/>
      <c r="FG28" s="48">
        <f>ROUND((AS28+EC28+EN28+EV28+BL28)*FD28/100,2)</f>
        <v>0</v>
      </c>
      <c r="FH28" s="49"/>
      <c r="FI28" s="49"/>
      <c r="FJ28" s="49"/>
      <c r="FK28" s="49"/>
      <c r="FL28" s="49"/>
      <c r="FM28" s="40"/>
      <c r="FN28" s="41"/>
      <c r="FO28" s="51">
        <v>50</v>
      </c>
      <c r="FP28" s="52"/>
      <c r="FQ28" s="53"/>
      <c r="FR28" s="48">
        <f>ROUND((AS28+EC28+EN28+EV28+BL28)*FO28/100,2)</f>
        <v>0</v>
      </c>
      <c r="FS28" s="49"/>
      <c r="FT28" s="49"/>
      <c r="FU28" s="49"/>
      <c r="FV28" s="49"/>
      <c r="FW28" s="49"/>
      <c r="FX28" s="40"/>
      <c r="FY28" s="41"/>
      <c r="FZ28" s="107">
        <f>ROUND(((AS28+DO28+EC28+FG28+FR28+EN28+EV28+BL28)*AL28),2)</f>
        <v>0</v>
      </c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61"/>
      <c r="GN28" s="61"/>
      <c r="GO28" s="61"/>
      <c r="GP28" s="61"/>
      <c r="GQ28" s="61"/>
      <c r="GR28" s="61"/>
      <c r="GS28" s="61"/>
      <c r="GT28" s="61"/>
    </row>
    <row r="29" spans="3:209" s="15" customFormat="1" ht="30.75" customHeight="1" x14ac:dyDescent="0.2">
      <c r="C29" s="57" t="s">
        <v>47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9"/>
      <c r="Q29" s="60"/>
      <c r="R29" s="60"/>
      <c r="S29" s="60"/>
      <c r="T29" s="60"/>
      <c r="U29" s="61" t="s">
        <v>54</v>
      </c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57">
        <v>1</v>
      </c>
      <c r="AM29" s="58"/>
      <c r="AN29" s="58"/>
      <c r="AO29" s="58"/>
      <c r="AP29" s="58"/>
      <c r="AQ29" s="58"/>
      <c r="AR29" s="59"/>
      <c r="AS29" s="48">
        <v>12713</v>
      </c>
      <c r="AT29" s="40"/>
      <c r="AU29" s="40"/>
      <c r="AV29" s="40"/>
      <c r="AW29" s="40"/>
      <c r="AX29" s="40"/>
      <c r="AY29" s="41"/>
      <c r="AZ29" s="48">
        <v>0</v>
      </c>
      <c r="BA29" s="49"/>
      <c r="BB29" s="50"/>
      <c r="BC29" s="48">
        <f>ROUND((AS29*AZ29),2)</f>
        <v>0</v>
      </c>
      <c r="BD29" s="49"/>
      <c r="BE29" s="49"/>
      <c r="BF29" s="49"/>
      <c r="BG29" s="49"/>
      <c r="BH29" s="50"/>
      <c r="BI29" s="48">
        <v>0.6</v>
      </c>
      <c r="BJ29" s="49"/>
      <c r="BK29" s="50"/>
      <c r="BL29" s="48">
        <f t="shared" si="0"/>
        <v>7627.8</v>
      </c>
      <c r="BM29" s="49"/>
      <c r="BN29" s="49"/>
      <c r="BO29" s="49"/>
      <c r="BP29" s="49"/>
      <c r="BQ29" s="49"/>
      <c r="BR29" s="40"/>
      <c r="BS29" s="41"/>
      <c r="BT29" s="39"/>
      <c r="BU29" s="40"/>
      <c r="BV29" s="41"/>
      <c r="BW29" s="48">
        <f>ROUND((AS29*BT29),2)</f>
        <v>0</v>
      </c>
      <c r="BX29" s="49"/>
      <c r="BY29" s="49"/>
      <c r="BZ29" s="49"/>
      <c r="CA29" s="49"/>
      <c r="CB29" s="49"/>
      <c r="CC29" s="49"/>
      <c r="CD29" s="49"/>
      <c r="CE29" s="49"/>
      <c r="CF29" s="49"/>
      <c r="CG29" s="50"/>
      <c r="CH29" s="91"/>
      <c r="CI29" s="92"/>
      <c r="CJ29" s="93"/>
      <c r="CK29" s="48"/>
      <c r="CL29" s="49"/>
      <c r="CM29" s="49"/>
      <c r="CN29" s="49"/>
      <c r="CO29" s="49"/>
      <c r="CP29" s="49"/>
      <c r="CQ29" s="49"/>
      <c r="CR29" s="50"/>
      <c r="CS29" s="51"/>
      <c r="CT29" s="52"/>
      <c r="CU29" s="53"/>
      <c r="CV29" s="48"/>
      <c r="CW29" s="49"/>
      <c r="CX29" s="49"/>
      <c r="CY29" s="49"/>
      <c r="CZ29" s="49"/>
      <c r="DA29" s="49"/>
      <c r="DB29" s="49"/>
      <c r="DC29" s="50"/>
      <c r="DD29" s="48"/>
      <c r="DE29" s="49"/>
      <c r="DF29" s="49"/>
      <c r="DG29" s="94"/>
      <c r="DH29" s="94"/>
      <c r="DI29" s="94"/>
      <c r="DJ29" s="94"/>
      <c r="DK29" s="94"/>
      <c r="DL29" s="94"/>
      <c r="DM29" s="94"/>
      <c r="DN29" s="95"/>
      <c r="DO29" s="48">
        <v>0</v>
      </c>
      <c r="DP29" s="49"/>
      <c r="DQ29" s="49"/>
      <c r="DR29" s="94"/>
      <c r="DS29" s="94"/>
      <c r="DT29" s="94"/>
      <c r="DU29" s="94"/>
      <c r="DV29" s="94"/>
      <c r="DW29" s="94"/>
      <c r="DX29" s="94"/>
      <c r="DY29" s="95"/>
      <c r="DZ29" s="51">
        <v>20</v>
      </c>
      <c r="EA29" s="52"/>
      <c r="EB29" s="53"/>
      <c r="EC29" s="48">
        <f t="shared" si="1"/>
        <v>2542.6</v>
      </c>
      <c r="ED29" s="49"/>
      <c r="EE29" s="49"/>
      <c r="EF29" s="49"/>
      <c r="EG29" s="49"/>
      <c r="EH29" s="49"/>
      <c r="EI29" s="40"/>
      <c r="EJ29" s="41"/>
      <c r="EK29" s="110"/>
      <c r="EL29" s="110"/>
      <c r="EM29" s="110"/>
      <c r="EN29" s="39"/>
      <c r="EO29" s="40"/>
      <c r="EP29" s="40"/>
      <c r="EQ29" s="40"/>
      <c r="ER29" s="40"/>
      <c r="ES29" s="40"/>
      <c r="ET29" s="40"/>
      <c r="EU29" s="41"/>
      <c r="EV29" s="39"/>
      <c r="EW29" s="40"/>
      <c r="EX29" s="40"/>
      <c r="EY29" s="40"/>
      <c r="EZ29" s="40"/>
      <c r="FA29" s="40"/>
      <c r="FB29" s="40"/>
      <c r="FC29" s="41"/>
      <c r="FD29" s="51">
        <v>70</v>
      </c>
      <c r="FE29" s="52"/>
      <c r="FF29" s="53"/>
      <c r="FG29" s="48">
        <f>ROUND((AS29+EC29+EN29+EV29+BW29+BL29+BC29)*FD29/100,2)</f>
        <v>16018.38</v>
      </c>
      <c r="FH29" s="49"/>
      <c r="FI29" s="49"/>
      <c r="FJ29" s="49"/>
      <c r="FK29" s="49"/>
      <c r="FL29" s="49"/>
      <c r="FM29" s="40"/>
      <c r="FN29" s="41"/>
      <c r="FO29" s="51">
        <v>50</v>
      </c>
      <c r="FP29" s="52"/>
      <c r="FQ29" s="53"/>
      <c r="FR29" s="48">
        <f>ROUND((AS29+EC29+EN29+EV29+BW29+BL29+BC29)*FO29/100,2)</f>
        <v>11441.7</v>
      </c>
      <c r="FS29" s="49"/>
      <c r="FT29" s="49"/>
      <c r="FU29" s="49"/>
      <c r="FV29" s="49"/>
      <c r="FW29" s="49"/>
      <c r="FX29" s="40"/>
      <c r="FY29" s="41"/>
      <c r="FZ29" s="107">
        <f>ROUND(((AS29+EC29+FG29+FR29+EN29+EV29+BW29+BL29)*AL29),2)</f>
        <v>50343.48</v>
      </c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61"/>
      <c r="GN29" s="61"/>
      <c r="GO29" s="61"/>
      <c r="GP29" s="61"/>
      <c r="GQ29" s="61"/>
      <c r="GR29" s="61"/>
      <c r="GS29" s="61"/>
      <c r="GT29" s="61"/>
      <c r="GZ29" s="15">
        <f>GZ22</f>
        <v>49368.000000000007</v>
      </c>
      <c r="HA29" s="37">
        <f>FZ29-GZ29</f>
        <v>975.47999999999593</v>
      </c>
    </row>
    <row r="30" spans="3:209" s="15" customFormat="1" ht="24.75" customHeight="1" x14ac:dyDescent="0.2">
      <c r="C30" s="57" t="s">
        <v>47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9"/>
      <c r="Q30" s="60"/>
      <c r="R30" s="60"/>
      <c r="S30" s="60"/>
      <c r="T30" s="60"/>
      <c r="U30" s="57" t="s">
        <v>70</v>
      </c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9"/>
      <c r="AL30" s="57">
        <v>0.5</v>
      </c>
      <c r="AM30" s="58"/>
      <c r="AN30" s="58"/>
      <c r="AO30" s="58"/>
      <c r="AP30" s="58"/>
      <c r="AQ30" s="58"/>
      <c r="AR30" s="59"/>
      <c r="AS30" s="48">
        <v>12951</v>
      </c>
      <c r="AT30" s="40"/>
      <c r="AU30" s="40"/>
      <c r="AV30" s="40"/>
      <c r="AW30" s="40"/>
      <c r="AX30" s="40"/>
      <c r="AY30" s="41"/>
      <c r="AZ30" s="48">
        <v>0</v>
      </c>
      <c r="BA30" s="49"/>
      <c r="BB30" s="50"/>
      <c r="BC30" s="48">
        <f>ROUND((AS30*AZ30),2)</f>
        <v>0</v>
      </c>
      <c r="BD30" s="49"/>
      <c r="BE30" s="49"/>
      <c r="BF30" s="49"/>
      <c r="BG30" s="49"/>
      <c r="BH30" s="50"/>
      <c r="BI30" s="48">
        <v>0.6</v>
      </c>
      <c r="BJ30" s="49"/>
      <c r="BK30" s="50"/>
      <c r="BL30" s="48">
        <f t="shared" si="0"/>
        <v>7770.6</v>
      </c>
      <c r="BM30" s="49"/>
      <c r="BN30" s="49"/>
      <c r="BO30" s="49"/>
      <c r="BP30" s="49"/>
      <c r="BQ30" s="49"/>
      <c r="BR30" s="40"/>
      <c r="BS30" s="41"/>
      <c r="BT30" s="39"/>
      <c r="BU30" s="40"/>
      <c r="BV30" s="41"/>
      <c r="BW30" s="48">
        <f>ROUND((AS30*BT30),2)</f>
        <v>0</v>
      </c>
      <c r="BX30" s="49"/>
      <c r="BY30" s="49"/>
      <c r="BZ30" s="49"/>
      <c r="CA30" s="49"/>
      <c r="CB30" s="49"/>
      <c r="CC30" s="49"/>
      <c r="CD30" s="49"/>
      <c r="CE30" s="49"/>
      <c r="CF30" s="49"/>
      <c r="CG30" s="50"/>
      <c r="CH30" s="91"/>
      <c r="CI30" s="92"/>
      <c r="CJ30" s="93"/>
      <c r="CK30" s="48"/>
      <c r="CL30" s="49"/>
      <c r="CM30" s="49"/>
      <c r="CN30" s="49"/>
      <c r="CO30" s="49"/>
      <c r="CP30" s="49"/>
      <c r="CQ30" s="49"/>
      <c r="CR30" s="50"/>
      <c r="CS30" s="51"/>
      <c r="CT30" s="52"/>
      <c r="CU30" s="53"/>
      <c r="CV30" s="48"/>
      <c r="CW30" s="49"/>
      <c r="CX30" s="49"/>
      <c r="CY30" s="49"/>
      <c r="CZ30" s="49"/>
      <c r="DA30" s="49"/>
      <c r="DB30" s="49"/>
      <c r="DC30" s="50"/>
      <c r="DD30" s="48"/>
      <c r="DE30" s="49"/>
      <c r="DF30" s="49"/>
      <c r="DG30" s="94"/>
      <c r="DH30" s="94"/>
      <c r="DI30" s="94"/>
      <c r="DJ30" s="94"/>
      <c r="DK30" s="94"/>
      <c r="DL30" s="94"/>
      <c r="DM30" s="94"/>
      <c r="DN30" s="95"/>
      <c r="DO30" s="48">
        <v>0</v>
      </c>
      <c r="DP30" s="49"/>
      <c r="DQ30" s="49"/>
      <c r="DR30" s="94"/>
      <c r="DS30" s="94"/>
      <c r="DT30" s="94"/>
      <c r="DU30" s="94"/>
      <c r="DV30" s="94"/>
      <c r="DW30" s="94"/>
      <c r="DX30" s="94"/>
      <c r="DY30" s="95"/>
      <c r="DZ30" s="51">
        <v>20</v>
      </c>
      <c r="EA30" s="52"/>
      <c r="EB30" s="53"/>
      <c r="EC30" s="48">
        <f t="shared" si="1"/>
        <v>2590.1999999999998</v>
      </c>
      <c r="ED30" s="49"/>
      <c r="EE30" s="49"/>
      <c r="EF30" s="49"/>
      <c r="EG30" s="49"/>
      <c r="EH30" s="49"/>
      <c r="EI30" s="40"/>
      <c r="EJ30" s="41"/>
      <c r="EK30" s="110"/>
      <c r="EL30" s="110"/>
      <c r="EM30" s="110"/>
      <c r="EN30" s="39"/>
      <c r="EO30" s="40"/>
      <c r="EP30" s="40"/>
      <c r="EQ30" s="40"/>
      <c r="ER30" s="40"/>
      <c r="ES30" s="40"/>
      <c r="ET30" s="40"/>
      <c r="EU30" s="41"/>
      <c r="EV30" s="39"/>
      <c r="EW30" s="40"/>
      <c r="EX30" s="40"/>
      <c r="EY30" s="40"/>
      <c r="EZ30" s="40"/>
      <c r="FA30" s="40"/>
      <c r="FB30" s="40"/>
      <c r="FC30" s="41"/>
      <c r="FD30" s="51">
        <v>70</v>
      </c>
      <c r="FE30" s="52"/>
      <c r="FF30" s="53"/>
      <c r="FG30" s="48">
        <f>ROUND((AS30+EC30+EN30+EV30+BW30+BL30+BC30)*FD30/100,2)</f>
        <v>16318.26</v>
      </c>
      <c r="FH30" s="49"/>
      <c r="FI30" s="49"/>
      <c r="FJ30" s="49"/>
      <c r="FK30" s="49"/>
      <c r="FL30" s="49"/>
      <c r="FM30" s="40"/>
      <c r="FN30" s="41"/>
      <c r="FO30" s="51">
        <v>50</v>
      </c>
      <c r="FP30" s="52"/>
      <c r="FQ30" s="53"/>
      <c r="FR30" s="48">
        <f>ROUND((AS30+EC30+EN30+EV30+BW30+BL30+BC30)*FO30/100,2)</f>
        <v>11655.9</v>
      </c>
      <c r="FS30" s="49"/>
      <c r="FT30" s="49"/>
      <c r="FU30" s="49"/>
      <c r="FV30" s="49"/>
      <c r="FW30" s="49"/>
      <c r="FX30" s="40"/>
      <c r="FY30" s="41"/>
      <c r="FZ30" s="107">
        <f>ROUND(((AS30+EC30+FG30+FR30+EN30+EV30+BW30+BL30)*AL30),2)</f>
        <v>25642.98</v>
      </c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61"/>
      <c r="GN30" s="61"/>
      <c r="GO30" s="61"/>
      <c r="GP30" s="61"/>
      <c r="GQ30" s="61"/>
      <c r="GR30" s="61"/>
      <c r="GS30" s="61"/>
      <c r="GT30" s="61"/>
      <c r="GZ30" s="15">
        <f>GZ22*0.5</f>
        <v>24684.000000000004</v>
      </c>
      <c r="HA30" s="37">
        <f t="shared" ref="HA30:HA33" si="2">FZ30-GZ30</f>
        <v>958.97999999999593</v>
      </c>
    </row>
    <row r="31" spans="3:209" s="15" customFormat="1" ht="22.5" customHeight="1" x14ac:dyDescent="0.2">
      <c r="C31" s="57" t="s">
        <v>47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  <c r="Q31" s="60"/>
      <c r="R31" s="60"/>
      <c r="S31" s="60"/>
      <c r="T31" s="60"/>
      <c r="U31" s="57" t="s">
        <v>64</v>
      </c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9"/>
      <c r="AL31" s="57">
        <v>1</v>
      </c>
      <c r="AM31" s="58"/>
      <c r="AN31" s="58"/>
      <c r="AO31" s="58"/>
      <c r="AP31" s="58"/>
      <c r="AQ31" s="58"/>
      <c r="AR31" s="59"/>
      <c r="AS31" s="48">
        <v>12455</v>
      </c>
      <c r="AT31" s="40"/>
      <c r="AU31" s="40"/>
      <c r="AV31" s="40"/>
      <c r="AW31" s="40"/>
      <c r="AX31" s="40"/>
      <c r="AY31" s="41"/>
      <c r="AZ31" s="48"/>
      <c r="BA31" s="49"/>
      <c r="BB31" s="50"/>
      <c r="BC31" s="48">
        <f>ROUND((AS31*AZ31),2)</f>
        <v>0</v>
      </c>
      <c r="BD31" s="49"/>
      <c r="BE31" s="49"/>
      <c r="BF31" s="49"/>
      <c r="BG31" s="49"/>
      <c r="BH31" s="50"/>
      <c r="BI31" s="48">
        <v>0.81</v>
      </c>
      <c r="BJ31" s="49"/>
      <c r="BK31" s="50"/>
      <c r="BL31" s="48">
        <f t="shared" si="0"/>
        <v>10088.549999999999</v>
      </c>
      <c r="BM31" s="49"/>
      <c r="BN31" s="49"/>
      <c r="BO31" s="49"/>
      <c r="BP31" s="49"/>
      <c r="BQ31" s="49"/>
      <c r="BR31" s="40"/>
      <c r="BS31" s="41"/>
      <c r="BT31" s="39"/>
      <c r="BU31" s="40"/>
      <c r="BV31" s="41"/>
      <c r="BW31" s="48">
        <f>ROUND((AS31*BT31),2)</f>
        <v>0</v>
      </c>
      <c r="BX31" s="49"/>
      <c r="BY31" s="49"/>
      <c r="BZ31" s="49"/>
      <c r="CA31" s="49"/>
      <c r="CB31" s="49"/>
      <c r="CC31" s="49"/>
      <c r="CD31" s="49"/>
      <c r="CE31" s="49"/>
      <c r="CF31" s="49"/>
      <c r="CG31" s="50"/>
      <c r="CH31" s="91"/>
      <c r="CI31" s="92"/>
      <c r="CJ31" s="93"/>
      <c r="CK31" s="48"/>
      <c r="CL31" s="49"/>
      <c r="CM31" s="49"/>
      <c r="CN31" s="49"/>
      <c r="CO31" s="49"/>
      <c r="CP31" s="49"/>
      <c r="CQ31" s="49"/>
      <c r="CR31" s="50"/>
      <c r="CS31" s="51"/>
      <c r="CT31" s="52"/>
      <c r="CU31" s="53"/>
      <c r="CV31" s="48"/>
      <c r="CW31" s="49"/>
      <c r="CX31" s="49"/>
      <c r="CY31" s="49"/>
      <c r="CZ31" s="49"/>
      <c r="DA31" s="49"/>
      <c r="DB31" s="49"/>
      <c r="DC31" s="50"/>
      <c r="DD31" s="48"/>
      <c r="DE31" s="49"/>
      <c r="DF31" s="49"/>
      <c r="DG31" s="94"/>
      <c r="DH31" s="94"/>
      <c r="DI31" s="94"/>
      <c r="DJ31" s="94"/>
      <c r="DK31" s="94"/>
      <c r="DL31" s="94"/>
      <c r="DM31" s="94"/>
      <c r="DN31" s="95"/>
      <c r="DO31" s="48">
        <v>0</v>
      </c>
      <c r="DP31" s="49"/>
      <c r="DQ31" s="49"/>
      <c r="DR31" s="94"/>
      <c r="DS31" s="94"/>
      <c r="DT31" s="94"/>
      <c r="DU31" s="94"/>
      <c r="DV31" s="94"/>
      <c r="DW31" s="94"/>
      <c r="DX31" s="94"/>
      <c r="DY31" s="95"/>
      <c r="DZ31" s="51"/>
      <c r="EA31" s="52"/>
      <c r="EB31" s="53"/>
      <c r="EC31" s="48">
        <f t="shared" si="1"/>
        <v>0</v>
      </c>
      <c r="ED31" s="49"/>
      <c r="EE31" s="49"/>
      <c r="EF31" s="49"/>
      <c r="EG31" s="49"/>
      <c r="EH31" s="49"/>
      <c r="EI31" s="40"/>
      <c r="EJ31" s="41"/>
      <c r="EK31" s="110"/>
      <c r="EL31" s="110"/>
      <c r="EM31" s="110"/>
      <c r="EN31" s="39"/>
      <c r="EO31" s="40"/>
      <c r="EP31" s="40"/>
      <c r="EQ31" s="40"/>
      <c r="ER31" s="40"/>
      <c r="ES31" s="40"/>
      <c r="ET31" s="40"/>
      <c r="EU31" s="41"/>
      <c r="EV31" s="175"/>
      <c r="EW31" s="176"/>
      <c r="EX31" s="176"/>
      <c r="EY31" s="176"/>
      <c r="EZ31" s="176"/>
      <c r="FA31" s="176"/>
      <c r="FB31" s="176"/>
      <c r="FC31" s="177"/>
      <c r="FD31" s="51">
        <v>70</v>
      </c>
      <c r="FE31" s="52"/>
      <c r="FF31" s="53"/>
      <c r="FG31" s="48">
        <f>ROUND((AS31+EC31+EN31+EV31+BW31+BL31+BC31)*FD31/100,2)</f>
        <v>15780.49</v>
      </c>
      <c r="FH31" s="49"/>
      <c r="FI31" s="49"/>
      <c r="FJ31" s="49"/>
      <c r="FK31" s="49"/>
      <c r="FL31" s="49"/>
      <c r="FM31" s="40"/>
      <c r="FN31" s="41"/>
      <c r="FO31" s="51">
        <v>50</v>
      </c>
      <c r="FP31" s="52"/>
      <c r="FQ31" s="53"/>
      <c r="FR31" s="48">
        <f>ROUND((AS31+EC31+EN31+EV31+BW31+BL31+BC31)*FO31/100,2)</f>
        <v>11271.78</v>
      </c>
      <c r="FS31" s="49"/>
      <c r="FT31" s="49"/>
      <c r="FU31" s="49"/>
      <c r="FV31" s="49"/>
      <c r="FW31" s="49"/>
      <c r="FX31" s="40"/>
      <c r="FY31" s="41"/>
      <c r="FZ31" s="107">
        <f>ROUND(((AS31+EC31+FG31+FR31+EN31+EV31+BW31+BL31)*AL31),2)</f>
        <v>49595.82</v>
      </c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61"/>
      <c r="GN31" s="61"/>
      <c r="GO31" s="61"/>
      <c r="GP31" s="61"/>
      <c r="GQ31" s="61"/>
      <c r="GR31" s="61"/>
      <c r="GS31" s="61"/>
      <c r="GT31" s="61"/>
      <c r="GZ31" s="15">
        <f>GZ22</f>
        <v>49368.000000000007</v>
      </c>
      <c r="HA31" s="37">
        <f t="shared" si="2"/>
        <v>227.81999999999243</v>
      </c>
    </row>
    <row r="32" spans="3:209" s="15" customFormat="1" ht="24" customHeight="1" x14ac:dyDescent="0.2">
      <c r="C32" s="57" t="s">
        <v>47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9"/>
      <c r="Q32" s="60"/>
      <c r="R32" s="60"/>
      <c r="S32" s="60"/>
      <c r="T32" s="60"/>
      <c r="U32" s="57" t="s">
        <v>65</v>
      </c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9"/>
      <c r="AL32" s="57">
        <v>1</v>
      </c>
      <c r="AM32" s="58"/>
      <c r="AN32" s="58"/>
      <c r="AO32" s="58"/>
      <c r="AP32" s="58"/>
      <c r="AQ32" s="58"/>
      <c r="AR32" s="59"/>
      <c r="AS32" s="48">
        <v>12365</v>
      </c>
      <c r="AT32" s="40"/>
      <c r="AU32" s="40"/>
      <c r="AV32" s="40"/>
      <c r="AW32" s="40"/>
      <c r="AX32" s="40"/>
      <c r="AY32" s="41"/>
      <c r="AZ32" s="48"/>
      <c r="BA32" s="49"/>
      <c r="BB32" s="50"/>
      <c r="BC32" s="48">
        <f>ROUND((AS32*AZ32),2)</f>
        <v>0</v>
      </c>
      <c r="BD32" s="49"/>
      <c r="BE32" s="49"/>
      <c r="BF32" s="49"/>
      <c r="BG32" s="49"/>
      <c r="BH32" s="50"/>
      <c r="BI32" s="48">
        <v>0.82</v>
      </c>
      <c r="BJ32" s="49"/>
      <c r="BK32" s="50"/>
      <c r="BL32" s="48">
        <f t="shared" si="0"/>
        <v>10139.299999999999</v>
      </c>
      <c r="BM32" s="49"/>
      <c r="BN32" s="49"/>
      <c r="BO32" s="49"/>
      <c r="BP32" s="49"/>
      <c r="BQ32" s="49"/>
      <c r="BR32" s="40"/>
      <c r="BS32" s="41"/>
      <c r="BT32" s="39"/>
      <c r="BU32" s="40"/>
      <c r="BV32" s="41"/>
      <c r="BW32" s="48">
        <f>ROUND((AS32*BT32),2)</f>
        <v>0</v>
      </c>
      <c r="BX32" s="49"/>
      <c r="BY32" s="49"/>
      <c r="BZ32" s="49"/>
      <c r="CA32" s="49"/>
      <c r="CB32" s="49"/>
      <c r="CC32" s="49"/>
      <c r="CD32" s="49"/>
      <c r="CE32" s="49"/>
      <c r="CF32" s="49"/>
      <c r="CG32" s="50"/>
      <c r="CH32" s="91"/>
      <c r="CI32" s="92"/>
      <c r="CJ32" s="93"/>
      <c r="CK32" s="48"/>
      <c r="CL32" s="49"/>
      <c r="CM32" s="49"/>
      <c r="CN32" s="49"/>
      <c r="CO32" s="49"/>
      <c r="CP32" s="49"/>
      <c r="CQ32" s="49"/>
      <c r="CR32" s="50"/>
      <c r="CS32" s="51"/>
      <c r="CT32" s="52"/>
      <c r="CU32" s="53"/>
      <c r="CV32" s="48"/>
      <c r="CW32" s="49"/>
      <c r="CX32" s="49"/>
      <c r="CY32" s="49"/>
      <c r="CZ32" s="49"/>
      <c r="DA32" s="49"/>
      <c r="DB32" s="49"/>
      <c r="DC32" s="50"/>
      <c r="DD32" s="48"/>
      <c r="DE32" s="49"/>
      <c r="DF32" s="49"/>
      <c r="DG32" s="94"/>
      <c r="DH32" s="94"/>
      <c r="DI32" s="94"/>
      <c r="DJ32" s="94"/>
      <c r="DK32" s="94"/>
      <c r="DL32" s="94"/>
      <c r="DM32" s="94"/>
      <c r="DN32" s="95"/>
      <c r="DO32" s="48">
        <v>0</v>
      </c>
      <c r="DP32" s="49"/>
      <c r="DQ32" s="49"/>
      <c r="DR32" s="94"/>
      <c r="DS32" s="94"/>
      <c r="DT32" s="94"/>
      <c r="DU32" s="94"/>
      <c r="DV32" s="94"/>
      <c r="DW32" s="94"/>
      <c r="DX32" s="94"/>
      <c r="DY32" s="95"/>
      <c r="DZ32" s="51"/>
      <c r="EA32" s="52"/>
      <c r="EB32" s="53"/>
      <c r="EC32" s="48">
        <f t="shared" si="1"/>
        <v>0</v>
      </c>
      <c r="ED32" s="49"/>
      <c r="EE32" s="49"/>
      <c r="EF32" s="49"/>
      <c r="EG32" s="49"/>
      <c r="EH32" s="49"/>
      <c r="EI32" s="40"/>
      <c r="EJ32" s="41"/>
      <c r="EK32" s="110"/>
      <c r="EL32" s="110"/>
      <c r="EM32" s="110"/>
      <c r="EN32" s="39"/>
      <c r="EO32" s="40"/>
      <c r="EP32" s="40"/>
      <c r="EQ32" s="40"/>
      <c r="ER32" s="40"/>
      <c r="ES32" s="40"/>
      <c r="ET32" s="40"/>
      <c r="EU32" s="41"/>
      <c r="EV32" s="175"/>
      <c r="EW32" s="176"/>
      <c r="EX32" s="176"/>
      <c r="EY32" s="176"/>
      <c r="EZ32" s="176"/>
      <c r="FA32" s="176"/>
      <c r="FB32" s="176"/>
      <c r="FC32" s="177"/>
      <c r="FD32" s="51">
        <v>70</v>
      </c>
      <c r="FE32" s="52"/>
      <c r="FF32" s="53"/>
      <c r="FG32" s="48">
        <f>ROUND((AS32+EC32+EN32+EV32+BW32+BL32+BC32)*FD32/100,2)</f>
        <v>15753.01</v>
      </c>
      <c r="FH32" s="49"/>
      <c r="FI32" s="49"/>
      <c r="FJ32" s="49"/>
      <c r="FK32" s="49"/>
      <c r="FL32" s="49"/>
      <c r="FM32" s="40"/>
      <c r="FN32" s="41"/>
      <c r="FO32" s="51">
        <v>50</v>
      </c>
      <c r="FP32" s="52"/>
      <c r="FQ32" s="53"/>
      <c r="FR32" s="48">
        <f>ROUND((AS32+EC32+EN32+EV32+BW32+BL32+BC32)*FO32/100,2)</f>
        <v>11252.15</v>
      </c>
      <c r="FS32" s="49"/>
      <c r="FT32" s="49"/>
      <c r="FU32" s="49"/>
      <c r="FV32" s="49"/>
      <c r="FW32" s="49"/>
      <c r="FX32" s="40"/>
      <c r="FY32" s="41"/>
      <c r="FZ32" s="107">
        <f>ROUND(((AS32+EC32+FG32+FR32+EN32+EV32+BW32+BL32)*AL32),2)</f>
        <v>49509.46</v>
      </c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61"/>
      <c r="GN32" s="61"/>
      <c r="GO32" s="61"/>
      <c r="GP32" s="61"/>
      <c r="GQ32" s="61"/>
      <c r="GR32" s="61"/>
      <c r="GS32" s="61"/>
      <c r="GT32" s="61"/>
      <c r="GZ32" s="15">
        <f>GZ22</f>
        <v>49368.000000000007</v>
      </c>
      <c r="HA32" s="37">
        <f t="shared" si="2"/>
        <v>141.45999999999185</v>
      </c>
    </row>
    <row r="33" spans="3:209" s="15" customFormat="1" ht="26.25" customHeight="1" x14ac:dyDescent="0.2">
      <c r="C33" s="57" t="s">
        <v>55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9"/>
      <c r="Q33" s="60"/>
      <c r="R33" s="60"/>
      <c r="S33" s="60"/>
      <c r="T33" s="60"/>
      <c r="U33" s="57" t="s">
        <v>66</v>
      </c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9"/>
      <c r="AL33" s="57">
        <v>1</v>
      </c>
      <c r="AM33" s="58"/>
      <c r="AN33" s="58"/>
      <c r="AO33" s="58"/>
      <c r="AP33" s="58"/>
      <c r="AQ33" s="58"/>
      <c r="AR33" s="59"/>
      <c r="AS33" s="48">
        <v>11001</v>
      </c>
      <c r="AT33" s="40"/>
      <c r="AU33" s="40"/>
      <c r="AV33" s="40"/>
      <c r="AW33" s="40"/>
      <c r="AX33" s="40"/>
      <c r="AY33" s="41"/>
      <c r="AZ33" s="48"/>
      <c r="BA33" s="49"/>
      <c r="BB33" s="50"/>
      <c r="BC33" s="48">
        <f>ROUND((AS33*AZ33),2)</f>
        <v>0</v>
      </c>
      <c r="BD33" s="49"/>
      <c r="BE33" s="49"/>
      <c r="BF33" s="49"/>
      <c r="BG33" s="49"/>
      <c r="BH33" s="50"/>
      <c r="BI33" s="48">
        <v>1.1000000000000001</v>
      </c>
      <c r="BJ33" s="49"/>
      <c r="BK33" s="50"/>
      <c r="BL33" s="48">
        <f t="shared" si="0"/>
        <v>12101.1</v>
      </c>
      <c r="BM33" s="49"/>
      <c r="BN33" s="49"/>
      <c r="BO33" s="49"/>
      <c r="BP33" s="49"/>
      <c r="BQ33" s="49"/>
      <c r="BR33" s="40"/>
      <c r="BS33" s="41"/>
      <c r="BT33" s="39"/>
      <c r="BU33" s="40"/>
      <c r="BV33" s="41"/>
      <c r="BW33" s="48">
        <f>ROUND((AS33*BT33),2)</f>
        <v>0</v>
      </c>
      <c r="BX33" s="49"/>
      <c r="BY33" s="49"/>
      <c r="BZ33" s="49"/>
      <c r="CA33" s="49"/>
      <c r="CB33" s="49"/>
      <c r="CC33" s="49"/>
      <c r="CD33" s="49"/>
      <c r="CE33" s="49"/>
      <c r="CF33" s="49"/>
      <c r="CG33" s="50"/>
      <c r="CH33" s="91"/>
      <c r="CI33" s="92"/>
      <c r="CJ33" s="93"/>
      <c r="CK33" s="48"/>
      <c r="CL33" s="49"/>
      <c r="CM33" s="49"/>
      <c r="CN33" s="49"/>
      <c r="CO33" s="49"/>
      <c r="CP33" s="49"/>
      <c r="CQ33" s="49"/>
      <c r="CR33" s="50"/>
      <c r="CS33" s="51"/>
      <c r="CT33" s="52"/>
      <c r="CU33" s="53"/>
      <c r="CV33" s="48"/>
      <c r="CW33" s="49"/>
      <c r="CX33" s="49"/>
      <c r="CY33" s="49"/>
      <c r="CZ33" s="49"/>
      <c r="DA33" s="49"/>
      <c r="DB33" s="49"/>
      <c r="DC33" s="50"/>
      <c r="DD33" s="48"/>
      <c r="DE33" s="49"/>
      <c r="DF33" s="49"/>
      <c r="DG33" s="94"/>
      <c r="DH33" s="94"/>
      <c r="DI33" s="94"/>
      <c r="DJ33" s="94"/>
      <c r="DK33" s="94"/>
      <c r="DL33" s="94"/>
      <c r="DM33" s="94"/>
      <c r="DN33" s="95"/>
      <c r="DO33" s="48">
        <v>0</v>
      </c>
      <c r="DP33" s="49"/>
      <c r="DQ33" s="49"/>
      <c r="DR33" s="94"/>
      <c r="DS33" s="94"/>
      <c r="DT33" s="94"/>
      <c r="DU33" s="94"/>
      <c r="DV33" s="94"/>
      <c r="DW33" s="94"/>
      <c r="DX33" s="94"/>
      <c r="DY33" s="95"/>
      <c r="DZ33" s="51"/>
      <c r="EA33" s="52"/>
      <c r="EB33" s="53"/>
      <c r="EC33" s="48">
        <f t="shared" si="1"/>
        <v>0</v>
      </c>
      <c r="ED33" s="49"/>
      <c r="EE33" s="49"/>
      <c r="EF33" s="49"/>
      <c r="EG33" s="49"/>
      <c r="EH33" s="49"/>
      <c r="EI33" s="40"/>
      <c r="EJ33" s="41"/>
      <c r="EK33" s="110"/>
      <c r="EL33" s="110"/>
      <c r="EM33" s="110"/>
      <c r="EN33" s="39"/>
      <c r="EO33" s="40"/>
      <c r="EP33" s="40"/>
      <c r="EQ33" s="40"/>
      <c r="ER33" s="40"/>
      <c r="ES33" s="40"/>
      <c r="ET33" s="40"/>
      <c r="EU33" s="41"/>
      <c r="EV33" s="39"/>
      <c r="EW33" s="40"/>
      <c r="EX33" s="40"/>
      <c r="EY33" s="40"/>
      <c r="EZ33" s="40"/>
      <c r="FA33" s="40"/>
      <c r="FB33" s="40"/>
      <c r="FC33" s="41"/>
      <c r="FD33" s="51">
        <v>70</v>
      </c>
      <c r="FE33" s="52"/>
      <c r="FF33" s="53"/>
      <c r="FG33" s="48">
        <f>ROUND((AS33+EC33+EN33+EV33+BW33+BL33+BC33)*FD33/100,2)</f>
        <v>16171.47</v>
      </c>
      <c r="FH33" s="49"/>
      <c r="FI33" s="49"/>
      <c r="FJ33" s="49"/>
      <c r="FK33" s="49"/>
      <c r="FL33" s="49"/>
      <c r="FM33" s="40"/>
      <c r="FN33" s="41"/>
      <c r="FO33" s="51">
        <v>50</v>
      </c>
      <c r="FP33" s="52"/>
      <c r="FQ33" s="53"/>
      <c r="FR33" s="48">
        <f>ROUND((AS33+EC33+EN33+EV33+BW33+BL33+BC33)*FO33/100,2)</f>
        <v>11551.05</v>
      </c>
      <c r="FS33" s="49"/>
      <c r="FT33" s="49"/>
      <c r="FU33" s="49"/>
      <c r="FV33" s="49"/>
      <c r="FW33" s="49"/>
      <c r="FX33" s="40"/>
      <c r="FY33" s="41"/>
      <c r="FZ33" s="107">
        <f>ROUND(((AS33+EC33+FG33+FR33+EN33+EV33+BW33+BL33)*AL33),2)</f>
        <v>50824.62</v>
      </c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61"/>
      <c r="GN33" s="61"/>
      <c r="GO33" s="61"/>
      <c r="GP33" s="61"/>
      <c r="GQ33" s="61"/>
      <c r="GR33" s="61"/>
      <c r="GS33" s="61"/>
      <c r="GT33" s="61"/>
      <c r="GZ33" s="15">
        <f>GZ22</f>
        <v>49368.000000000007</v>
      </c>
      <c r="HA33" s="37">
        <f t="shared" si="2"/>
        <v>1456.6199999999953</v>
      </c>
    </row>
    <row r="34" spans="3:209" s="31" customFormat="1" ht="15.95" customHeight="1" x14ac:dyDescent="0.2">
      <c r="C34" s="65" t="s">
        <v>45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9"/>
      <c r="AL34" s="65">
        <f>SUM(AL28+AL29+AL30+AL32+AL33+AL31)</f>
        <v>4.5</v>
      </c>
      <c r="AM34" s="66"/>
      <c r="AN34" s="66"/>
      <c r="AO34" s="66"/>
      <c r="AP34" s="66"/>
      <c r="AQ34" s="66"/>
      <c r="AR34" s="67"/>
      <c r="AS34" s="45">
        <f>SUM(AS31+AS29+AS30+AS32+AS33)</f>
        <v>61485</v>
      </c>
      <c r="AT34" s="66"/>
      <c r="AU34" s="66"/>
      <c r="AV34" s="66"/>
      <c r="AW34" s="66"/>
      <c r="AX34" s="66"/>
      <c r="AY34" s="67"/>
      <c r="AZ34" s="42"/>
      <c r="BA34" s="43"/>
      <c r="BB34" s="44"/>
      <c r="BC34" s="45">
        <f>SUM(BC28:BC33)</f>
        <v>0</v>
      </c>
      <c r="BD34" s="46"/>
      <c r="BE34" s="46"/>
      <c r="BF34" s="46"/>
      <c r="BG34" s="46"/>
      <c r="BH34" s="47"/>
      <c r="BI34" s="42"/>
      <c r="BJ34" s="43"/>
      <c r="BK34" s="44"/>
      <c r="BL34" s="45">
        <f>SUM(BL28:BS33)</f>
        <v>47727.35</v>
      </c>
      <c r="BM34" s="46"/>
      <c r="BN34" s="46"/>
      <c r="BO34" s="46"/>
      <c r="BP34" s="46"/>
      <c r="BQ34" s="46"/>
      <c r="BR34" s="68"/>
      <c r="BS34" s="69"/>
      <c r="BT34" s="35"/>
      <c r="BU34" s="35"/>
      <c r="BV34" s="35"/>
      <c r="BW34" s="45">
        <f>SUM(BW28:CG33)</f>
        <v>0</v>
      </c>
      <c r="BX34" s="46"/>
      <c r="BY34" s="46"/>
      <c r="BZ34" s="76"/>
      <c r="CA34" s="76"/>
      <c r="CB34" s="76"/>
      <c r="CC34" s="76"/>
      <c r="CD34" s="76"/>
      <c r="CE34" s="76"/>
      <c r="CF34" s="76"/>
      <c r="CG34" s="77"/>
      <c r="CH34" s="88"/>
      <c r="CI34" s="89"/>
      <c r="CJ34" s="90"/>
      <c r="CK34" s="45">
        <f>SUM(CK28:CR29)</f>
        <v>0</v>
      </c>
      <c r="CL34" s="46"/>
      <c r="CM34" s="46"/>
      <c r="CN34" s="46"/>
      <c r="CO34" s="46"/>
      <c r="CP34" s="46"/>
      <c r="CQ34" s="46"/>
      <c r="CR34" s="47"/>
      <c r="CS34" s="42"/>
      <c r="CT34" s="43"/>
      <c r="CU34" s="44"/>
      <c r="CV34" s="45">
        <f>SUM(CV28:DC29)</f>
        <v>0</v>
      </c>
      <c r="CW34" s="46"/>
      <c r="CX34" s="46"/>
      <c r="CY34" s="46"/>
      <c r="CZ34" s="46"/>
      <c r="DA34" s="46"/>
      <c r="DB34" s="46"/>
      <c r="DC34" s="47"/>
      <c r="DD34" s="45">
        <f>SUM(DD28:DN29)</f>
        <v>0</v>
      </c>
      <c r="DE34" s="46"/>
      <c r="DF34" s="46"/>
      <c r="DG34" s="76"/>
      <c r="DH34" s="76"/>
      <c r="DI34" s="76"/>
      <c r="DJ34" s="76"/>
      <c r="DK34" s="76"/>
      <c r="DL34" s="76"/>
      <c r="DM34" s="76"/>
      <c r="DN34" s="77"/>
      <c r="DO34" s="45">
        <f>SUM(DR28:DY29)</f>
        <v>0</v>
      </c>
      <c r="DP34" s="40"/>
      <c r="DQ34" s="40"/>
      <c r="DR34" s="40"/>
      <c r="DS34" s="40"/>
      <c r="DT34" s="40"/>
      <c r="DU34" s="40"/>
      <c r="DV34" s="40"/>
      <c r="DW34" s="40"/>
      <c r="DX34" s="40"/>
      <c r="DY34" s="41"/>
      <c r="DZ34" s="42"/>
      <c r="EA34" s="43"/>
      <c r="EB34" s="44"/>
      <c r="EC34" s="45">
        <f>SUM(EC28:EJ33)</f>
        <v>5132.7999999999993</v>
      </c>
      <c r="ED34" s="46"/>
      <c r="EE34" s="46"/>
      <c r="EF34" s="46"/>
      <c r="EG34" s="46"/>
      <c r="EH34" s="46"/>
      <c r="EI34" s="68"/>
      <c r="EJ34" s="69"/>
      <c r="EK34" s="78"/>
      <c r="EL34" s="78"/>
      <c r="EM34" s="78"/>
      <c r="EN34" s="45">
        <f>SUM(EN28:EU29)</f>
        <v>0</v>
      </c>
      <c r="EO34" s="46"/>
      <c r="EP34" s="46"/>
      <c r="EQ34" s="46"/>
      <c r="ER34" s="46"/>
      <c r="ES34" s="46"/>
      <c r="ET34" s="68"/>
      <c r="EU34" s="69"/>
      <c r="EV34" s="45">
        <f>SUM(EV28:FC29)</f>
        <v>0</v>
      </c>
      <c r="EW34" s="46"/>
      <c r="EX34" s="46"/>
      <c r="EY34" s="46"/>
      <c r="EZ34" s="46"/>
      <c r="FA34" s="46"/>
      <c r="FB34" s="68"/>
      <c r="FC34" s="69"/>
      <c r="FD34" s="42"/>
      <c r="FE34" s="43"/>
      <c r="FF34" s="44"/>
      <c r="FG34" s="45">
        <f>SUM(FG28:FN33)</f>
        <v>80041.61</v>
      </c>
      <c r="FH34" s="46"/>
      <c r="FI34" s="46"/>
      <c r="FJ34" s="46"/>
      <c r="FK34" s="46"/>
      <c r="FL34" s="46"/>
      <c r="FM34" s="68"/>
      <c r="FN34" s="69"/>
      <c r="FO34" s="42"/>
      <c r="FP34" s="43"/>
      <c r="FQ34" s="44"/>
      <c r="FR34" s="45">
        <f>SUM(FR28:FY33)</f>
        <v>57172.58</v>
      </c>
      <c r="FS34" s="46"/>
      <c r="FT34" s="46"/>
      <c r="FU34" s="46"/>
      <c r="FV34" s="46"/>
      <c r="FW34" s="46"/>
      <c r="FX34" s="68"/>
      <c r="FY34" s="69"/>
      <c r="FZ34" s="71">
        <f>SUM(FZ28:GL33)</f>
        <v>225916.36</v>
      </c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2"/>
      <c r="GN34" s="72"/>
      <c r="GO34" s="72"/>
      <c r="GP34" s="72"/>
      <c r="GQ34" s="72"/>
      <c r="GR34" s="72"/>
      <c r="GS34" s="72"/>
      <c r="GT34" s="72"/>
    </row>
    <row r="35" spans="3:209" s="26" customFormat="1" ht="15.95" customHeight="1" x14ac:dyDescent="0.2">
      <c r="C35" s="120" t="s">
        <v>7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73">
        <f>AL27+AL34</f>
        <v>4.5</v>
      </c>
      <c r="AM35" s="74"/>
      <c r="AN35" s="74"/>
      <c r="AO35" s="74"/>
      <c r="AP35" s="74"/>
      <c r="AQ35" s="74"/>
      <c r="AR35" s="75"/>
      <c r="AS35" s="79">
        <f>AS27+AS34</f>
        <v>61485</v>
      </c>
      <c r="AT35" s="74"/>
      <c r="AU35" s="74"/>
      <c r="AV35" s="74"/>
      <c r="AW35" s="74"/>
      <c r="AX35" s="74"/>
      <c r="AY35" s="75"/>
      <c r="AZ35" s="73"/>
      <c r="BA35" s="74"/>
      <c r="BB35" s="75"/>
      <c r="BC35" s="79">
        <f>BC27+BC34</f>
        <v>0</v>
      </c>
      <c r="BD35" s="74"/>
      <c r="BE35" s="74"/>
      <c r="BF35" s="74"/>
      <c r="BG35" s="74"/>
      <c r="BH35" s="75"/>
      <c r="BI35" s="73"/>
      <c r="BJ35" s="74"/>
      <c r="BK35" s="75"/>
      <c r="BL35" s="79">
        <f>BL27+BL34</f>
        <v>47727.35</v>
      </c>
      <c r="BM35" s="74"/>
      <c r="BN35" s="74"/>
      <c r="BO35" s="74"/>
      <c r="BP35" s="74"/>
      <c r="BQ35" s="74"/>
      <c r="BR35" s="80"/>
      <c r="BS35" s="81"/>
      <c r="BT35" s="36"/>
      <c r="BU35" s="36"/>
      <c r="BV35" s="36"/>
      <c r="BW35" s="79">
        <f>BW27+BW34</f>
        <v>0</v>
      </c>
      <c r="BX35" s="74"/>
      <c r="BY35" s="74"/>
      <c r="BZ35" s="80"/>
      <c r="CA35" s="80"/>
      <c r="CB35" s="80"/>
      <c r="CC35" s="80"/>
      <c r="CD35" s="80"/>
      <c r="CE35" s="80"/>
      <c r="CF35" s="80"/>
      <c r="CG35" s="81"/>
      <c r="CH35" s="73"/>
      <c r="CI35" s="74"/>
      <c r="CJ35" s="75"/>
      <c r="CK35" s="79">
        <f>CK27+CK34</f>
        <v>0</v>
      </c>
      <c r="CL35" s="108"/>
      <c r="CM35" s="108"/>
      <c r="CN35" s="108"/>
      <c r="CO35" s="108"/>
      <c r="CP35" s="108"/>
      <c r="CQ35" s="108"/>
      <c r="CR35" s="109"/>
      <c r="CS35" s="73"/>
      <c r="CT35" s="74"/>
      <c r="CU35" s="75"/>
      <c r="CV35" s="79">
        <f>CV27+CV34</f>
        <v>0</v>
      </c>
      <c r="CW35" s="108"/>
      <c r="CX35" s="108"/>
      <c r="CY35" s="108"/>
      <c r="CZ35" s="108"/>
      <c r="DA35" s="108"/>
      <c r="DB35" s="108"/>
      <c r="DC35" s="109"/>
      <c r="DD35" s="79">
        <f>DD27+DD34</f>
        <v>0</v>
      </c>
      <c r="DE35" s="74"/>
      <c r="DF35" s="74"/>
      <c r="DG35" s="80"/>
      <c r="DH35" s="80"/>
      <c r="DI35" s="80"/>
      <c r="DJ35" s="80"/>
      <c r="DK35" s="80"/>
      <c r="DL35" s="80"/>
      <c r="DM35" s="80"/>
      <c r="DN35" s="81"/>
      <c r="DO35" s="79">
        <f>DO27+DO34</f>
        <v>0</v>
      </c>
      <c r="DP35" s="40"/>
      <c r="DQ35" s="40"/>
      <c r="DR35" s="40"/>
      <c r="DS35" s="40"/>
      <c r="DT35" s="40"/>
      <c r="DU35" s="40"/>
      <c r="DV35" s="40"/>
      <c r="DW35" s="40"/>
      <c r="DX35" s="40"/>
      <c r="DY35" s="41"/>
      <c r="DZ35" s="73"/>
      <c r="EA35" s="74"/>
      <c r="EB35" s="75"/>
      <c r="EC35" s="79">
        <f>EC27+EC34</f>
        <v>5132.7999999999993</v>
      </c>
      <c r="ED35" s="74"/>
      <c r="EE35" s="74"/>
      <c r="EF35" s="74"/>
      <c r="EG35" s="74"/>
      <c r="EH35" s="74"/>
      <c r="EI35" s="80"/>
      <c r="EJ35" s="81"/>
      <c r="EK35" s="119"/>
      <c r="EL35" s="119"/>
      <c r="EM35" s="119"/>
      <c r="EN35" s="79">
        <f>EN27+EN34</f>
        <v>0</v>
      </c>
      <c r="EO35" s="74"/>
      <c r="EP35" s="74"/>
      <c r="EQ35" s="74"/>
      <c r="ER35" s="74"/>
      <c r="ES35" s="74"/>
      <c r="ET35" s="80"/>
      <c r="EU35" s="81"/>
      <c r="EV35" s="79">
        <f>EV27+EV34</f>
        <v>0</v>
      </c>
      <c r="EW35" s="74"/>
      <c r="EX35" s="74"/>
      <c r="EY35" s="74"/>
      <c r="EZ35" s="74"/>
      <c r="FA35" s="74"/>
      <c r="FB35" s="80"/>
      <c r="FC35" s="81"/>
      <c r="FD35" s="73"/>
      <c r="FE35" s="74"/>
      <c r="FF35" s="75"/>
      <c r="FG35" s="79">
        <f>FG27+FG34</f>
        <v>80041.61</v>
      </c>
      <c r="FH35" s="74"/>
      <c r="FI35" s="74"/>
      <c r="FJ35" s="74"/>
      <c r="FK35" s="74"/>
      <c r="FL35" s="74"/>
      <c r="FM35" s="80"/>
      <c r="FN35" s="81"/>
      <c r="FO35" s="73"/>
      <c r="FP35" s="74"/>
      <c r="FQ35" s="75"/>
      <c r="FR35" s="79">
        <f>FR27+FR34</f>
        <v>57172.58</v>
      </c>
      <c r="FS35" s="74"/>
      <c r="FT35" s="74"/>
      <c r="FU35" s="74"/>
      <c r="FV35" s="74"/>
      <c r="FW35" s="74"/>
      <c r="FX35" s="80"/>
      <c r="FY35" s="81"/>
      <c r="FZ35" s="82">
        <f>FZ27+FZ34</f>
        <v>225916.36</v>
      </c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3"/>
      <c r="GN35" s="83"/>
      <c r="GO35" s="83"/>
      <c r="GP35" s="83"/>
      <c r="GQ35" s="83"/>
      <c r="GR35" s="83"/>
      <c r="GS35" s="83"/>
      <c r="GT35" s="83"/>
    </row>
    <row r="36" spans="3:209" s="8" customFormat="1" ht="12.75" x14ac:dyDescent="0.2"/>
    <row r="37" spans="3:209" s="8" customFormat="1" ht="12.75" x14ac:dyDescent="0.2"/>
    <row r="38" spans="3:209" s="8" customFormat="1" ht="12.75" x14ac:dyDescent="0.2"/>
    <row r="39" spans="3:209" s="8" customFormat="1" ht="12.75" x14ac:dyDescent="0.2"/>
    <row r="40" spans="3:209" s="15" customFormat="1" ht="12.75" x14ac:dyDescent="0.2">
      <c r="Y40" s="25" t="s">
        <v>28</v>
      </c>
      <c r="Z40" s="28"/>
      <c r="AB40" s="70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</row>
    <row r="41" spans="3:209" s="19" customFormat="1" ht="12.75" x14ac:dyDescent="0.2">
      <c r="G41" s="20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T41" s="22"/>
      <c r="W41" s="21"/>
      <c r="X41" s="21"/>
      <c r="Y41" s="21"/>
      <c r="Z41" s="27"/>
      <c r="AA41" s="27"/>
      <c r="AB41" s="114" t="s">
        <v>5</v>
      </c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R41" s="116" t="s">
        <v>29</v>
      </c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J41" s="116" t="s">
        <v>6</v>
      </c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16"/>
      <c r="EZ41" s="116"/>
      <c r="FA41" s="116"/>
      <c r="FB41" s="116"/>
      <c r="FC41" s="116"/>
      <c r="FD41" s="116"/>
      <c r="FE41" s="116"/>
      <c r="FF41" s="116"/>
      <c r="FG41" s="116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6"/>
      <c r="FS41" s="116"/>
      <c r="FT41" s="116"/>
      <c r="FU41" s="116"/>
      <c r="FV41" s="116"/>
      <c r="FW41" s="116"/>
      <c r="FX41" s="116"/>
      <c r="FY41" s="116"/>
    </row>
    <row r="42" spans="3:209" s="15" customFormat="1" ht="12.75" x14ac:dyDescent="0.2"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T42" s="16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3:209" s="15" customFormat="1" ht="12.75" x14ac:dyDescent="0.2">
      <c r="S43" s="26"/>
      <c r="Y43" s="25" t="s">
        <v>30</v>
      </c>
      <c r="Z43" s="28"/>
      <c r="AB43" s="70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</row>
    <row r="44" spans="3:209" s="19" customFormat="1" ht="12.75" x14ac:dyDescent="0.2">
      <c r="Z44" s="27"/>
      <c r="AA44" s="27"/>
      <c r="AB44" s="114" t="s">
        <v>29</v>
      </c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R44" s="116" t="s">
        <v>6</v>
      </c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16"/>
      <c r="FG44" s="116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  <c r="FS44" s="116"/>
      <c r="FT44" s="116"/>
      <c r="FU44" s="116"/>
      <c r="FV44" s="116"/>
      <c r="FW44" s="116"/>
      <c r="FX44" s="116"/>
      <c r="FY44" s="116"/>
    </row>
    <row r="45" spans="3:209" s="8" customFormat="1" ht="12.75" x14ac:dyDescent="0.2"/>
    <row r="46" spans="3:209" s="8" customFormat="1" ht="12.75" x14ac:dyDescent="0.2"/>
    <row r="47" spans="3:209" s="8" customFormat="1" ht="21" hidden="1" customHeight="1" x14ac:dyDescent="0.2">
      <c r="C47" s="111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8"/>
      <c r="AO47" s="118"/>
      <c r="AP47" s="118"/>
      <c r="AQ47" s="30"/>
      <c r="AR47" s="112">
        <f>AS27*3*2.2</f>
        <v>0</v>
      </c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</row>
    <row r="48" spans="3:209" s="8" customFormat="1" ht="24.75" customHeight="1" x14ac:dyDescent="0.2">
      <c r="C48" s="111" t="s">
        <v>72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8"/>
      <c r="AO48" s="118"/>
      <c r="AP48" s="118"/>
      <c r="AQ48" s="30"/>
      <c r="AR48" s="112">
        <f>AS34*2*2.2</f>
        <v>270534</v>
      </c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FY48" s="8">
        <v>90</v>
      </c>
    </row>
    <row r="49" spans="3:58" s="8" customFormat="1" ht="24" customHeight="1" x14ac:dyDescent="0.2">
      <c r="C49" s="111" t="s">
        <v>68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R49" s="112">
        <v>0</v>
      </c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</row>
    <row r="50" spans="3:58" s="8" customFormat="1" ht="24" customHeight="1" x14ac:dyDescent="0.2">
      <c r="C50" s="111" t="s">
        <v>63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R50" s="112">
        <f>(FZ35*12)+AR47+AR48+AR49</f>
        <v>2981530.32</v>
      </c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</row>
    <row r="51" spans="3:58" s="8" customFormat="1" ht="12.75" x14ac:dyDescent="0.2">
      <c r="C51" s="174" t="s">
        <v>51</v>
      </c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R51" s="112">
        <f>AR50*30.2%</f>
        <v>900422.15663999994</v>
      </c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</row>
    <row r="52" spans="3:58" s="32" customFormat="1" ht="12.75" x14ac:dyDescent="0.2">
      <c r="C52" s="166" t="s">
        <v>46</v>
      </c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R52" s="167">
        <f>AR50+AR51</f>
        <v>3881952.47664</v>
      </c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</row>
    <row r="53" spans="3:58" s="8" customFormat="1" ht="12.75" x14ac:dyDescent="0.2"/>
    <row r="54" spans="3:58" s="8" customFormat="1" ht="12.75" x14ac:dyDescent="0.2"/>
    <row r="55" spans="3:58" s="8" customFormat="1" ht="12.75" x14ac:dyDescent="0.2"/>
    <row r="56" spans="3:58" s="8" customFormat="1" ht="12.75" x14ac:dyDescent="0.2"/>
    <row r="57" spans="3:58" s="8" customFormat="1" ht="12.75" x14ac:dyDescent="0.2"/>
    <row r="58" spans="3:58" s="8" customFormat="1" ht="12.75" x14ac:dyDescent="0.2"/>
    <row r="59" spans="3:58" s="8" customFormat="1" ht="12.75" x14ac:dyDescent="0.2"/>
    <row r="60" spans="3:58" s="8" customFormat="1" ht="12.75" x14ac:dyDescent="0.2"/>
    <row r="61" spans="3:58" s="8" customFormat="1" ht="12.75" x14ac:dyDescent="0.2"/>
    <row r="62" spans="3:58" s="8" customFormat="1" ht="12.75" x14ac:dyDescent="0.2"/>
    <row r="63" spans="3:58" s="8" customFormat="1" ht="12.75" x14ac:dyDescent="0.2"/>
    <row r="64" spans="3:58" s="8" customFormat="1" ht="12.75" x14ac:dyDescent="0.2"/>
    <row r="65" s="8" customFormat="1" ht="12.75" x14ac:dyDescent="0.2"/>
    <row r="66" s="8" customFormat="1" ht="12.75" x14ac:dyDescent="0.2"/>
    <row r="67" s="8" customFormat="1" ht="12.75" x14ac:dyDescent="0.2"/>
    <row r="68" s="8" customFormat="1" ht="12.75" x14ac:dyDescent="0.2"/>
    <row r="69" s="8" customFormat="1" ht="12.75" x14ac:dyDescent="0.2"/>
    <row r="70" s="8" customFormat="1" ht="12.75" x14ac:dyDescent="0.2"/>
    <row r="71" s="8" customFormat="1" ht="12.75" x14ac:dyDescent="0.2"/>
  </sheetData>
  <mergeCells count="456">
    <mergeCell ref="FR31:FY31"/>
    <mergeCell ref="FZ31:GL31"/>
    <mergeCell ref="GM31:GT31"/>
    <mergeCell ref="BC31:BH31"/>
    <mergeCell ref="BI31:BK31"/>
    <mergeCell ref="BL31:BS31"/>
    <mergeCell ref="BT31:BV31"/>
    <mergeCell ref="BW31:CG31"/>
    <mergeCell ref="CH31:CJ31"/>
    <mergeCell ref="CK31:CR31"/>
    <mergeCell ref="CS31:CU31"/>
    <mergeCell ref="CV31:DC31"/>
    <mergeCell ref="FO33:FQ33"/>
    <mergeCell ref="FR33:FY33"/>
    <mergeCell ref="FZ33:GL33"/>
    <mergeCell ref="DD33:DN33"/>
    <mergeCell ref="DO33:DY33"/>
    <mergeCell ref="DZ33:EB33"/>
    <mergeCell ref="FZ32:GL32"/>
    <mergeCell ref="GM32:GT32"/>
    <mergeCell ref="C33:P33"/>
    <mergeCell ref="Q33:T33"/>
    <mergeCell ref="U33:AK33"/>
    <mergeCell ref="AL33:AR33"/>
    <mergeCell ref="AS33:AY33"/>
    <mergeCell ref="AZ33:BB33"/>
    <mergeCell ref="BC33:BH33"/>
    <mergeCell ref="CH33:CJ33"/>
    <mergeCell ref="CK33:CR33"/>
    <mergeCell ref="CS33:CU33"/>
    <mergeCell ref="CV33:DC33"/>
    <mergeCell ref="BI33:BK33"/>
    <mergeCell ref="BL33:BS33"/>
    <mergeCell ref="BT33:BV33"/>
    <mergeCell ref="BW33:CG33"/>
    <mergeCell ref="GM33:GT33"/>
    <mergeCell ref="EC33:EJ33"/>
    <mergeCell ref="EK33:EM33"/>
    <mergeCell ref="EN33:EU33"/>
    <mergeCell ref="EV33:FC33"/>
    <mergeCell ref="FD33:FF33"/>
    <mergeCell ref="FG33:FN33"/>
    <mergeCell ref="EV32:FC32"/>
    <mergeCell ref="FD32:FF32"/>
    <mergeCell ref="FG32:FN32"/>
    <mergeCell ref="BL32:BS32"/>
    <mergeCell ref="CS32:CU32"/>
    <mergeCell ref="CV32:DC32"/>
    <mergeCell ref="DD32:DN32"/>
    <mergeCell ref="DO32:DY32"/>
    <mergeCell ref="BT32:BV32"/>
    <mergeCell ref="BW32:CG32"/>
    <mergeCell ref="CH32:CJ32"/>
    <mergeCell ref="CK32:CR32"/>
    <mergeCell ref="BT30:BV30"/>
    <mergeCell ref="EC30:EJ30"/>
    <mergeCell ref="EK30:EM30"/>
    <mergeCell ref="GM30:GT30"/>
    <mergeCell ref="CK30:CR30"/>
    <mergeCell ref="CS30:CU30"/>
    <mergeCell ref="CV30:DC30"/>
    <mergeCell ref="DD30:DN30"/>
    <mergeCell ref="FO32:FQ32"/>
    <mergeCell ref="DZ32:EB32"/>
    <mergeCell ref="EC32:EJ32"/>
    <mergeCell ref="EK32:EM32"/>
    <mergeCell ref="EN32:EU32"/>
    <mergeCell ref="FR32:FY32"/>
    <mergeCell ref="DD31:DN31"/>
    <mergeCell ref="DO31:DY31"/>
    <mergeCell ref="DZ31:EB31"/>
    <mergeCell ref="EC31:EJ31"/>
    <mergeCell ref="EK31:EM31"/>
    <mergeCell ref="EN31:EU31"/>
    <mergeCell ref="EV31:FC31"/>
    <mergeCell ref="FD31:FF31"/>
    <mergeCell ref="FG31:FN31"/>
    <mergeCell ref="FO31:FQ31"/>
    <mergeCell ref="C23:P23"/>
    <mergeCell ref="Q23:T23"/>
    <mergeCell ref="U23:AK23"/>
    <mergeCell ref="EN30:EU30"/>
    <mergeCell ref="EV30:FC30"/>
    <mergeCell ref="AS22:AY22"/>
    <mergeCell ref="C24:P24"/>
    <mergeCell ref="C25:P25"/>
    <mergeCell ref="DZ30:EB30"/>
    <mergeCell ref="BW30:CG30"/>
    <mergeCell ref="CH30:CJ30"/>
    <mergeCell ref="C26:P26"/>
    <mergeCell ref="Q26:T26"/>
    <mergeCell ref="AL30:AR30"/>
    <mergeCell ref="AS30:AY30"/>
    <mergeCell ref="AZ30:BB30"/>
    <mergeCell ref="BC30:BH30"/>
    <mergeCell ref="BI30:BK30"/>
    <mergeCell ref="BL30:BS30"/>
    <mergeCell ref="AS26:AY26"/>
    <mergeCell ref="AZ26:BB26"/>
    <mergeCell ref="C22:P22"/>
    <mergeCell ref="BL22:BS22"/>
    <mergeCell ref="AL22:AR22"/>
    <mergeCell ref="C52:AP52"/>
    <mergeCell ref="AR52:BF52"/>
    <mergeCell ref="C49:AP49"/>
    <mergeCell ref="AR49:BF49"/>
    <mergeCell ref="C8:FU8"/>
    <mergeCell ref="L10:AK11"/>
    <mergeCell ref="AM10:AZ10"/>
    <mergeCell ref="BA10:BN10"/>
    <mergeCell ref="AM11:AZ11"/>
    <mergeCell ref="AL23:AR23"/>
    <mergeCell ref="AS23:AY23"/>
    <mergeCell ref="Q22:T22"/>
    <mergeCell ref="U22:AK22"/>
    <mergeCell ref="AP13:AR13"/>
    <mergeCell ref="Q20:T21"/>
    <mergeCell ref="Q13:X13"/>
    <mergeCell ref="AB13:AD13"/>
    <mergeCell ref="AF13:AM13"/>
    <mergeCell ref="U26:AK26"/>
    <mergeCell ref="AL26:AR26"/>
    <mergeCell ref="AZ20:BB21"/>
    <mergeCell ref="BC20:BH21"/>
    <mergeCell ref="C51:AP51"/>
    <mergeCell ref="AR51:BF51"/>
    <mergeCell ref="BA11:BN11"/>
    <mergeCell ref="GE5:GT5"/>
    <mergeCell ref="GE6:GT6"/>
    <mergeCell ref="C7:FU7"/>
    <mergeCell ref="GE7:GT7"/>
    <mergeCell ref="FZ19:GL21"/>
    <mergeCell ref="BI20:BK21"/>
    <mergeCell ref="GM12:GN12"/>
    <mergeCell ref="FD20:FF21"/>
    <mergeCell ref="DO20:DY21"/>
    <mergeCell ref="C20:P21"/>
    <mergeCell ref="CH20:CJ21"/>
    <mergeCell ref="CK20:CR21"/>
    <mergeCell ref="C19:T19"/>
    <mergeCell ref="U19:AK21"/>
    <mergeCell ref="AL19:AR21"/>
    <mergeCell ref="AS19:AY21"/>
    <mergeCell ref="GM19:GT21"/>
    <mergeCell ref="EV20:FC21"/>
    <mergeCell ref="DD20:DN21"/>
    <mergeCell ref="BL20:BS21"/>
    <mergeCell ref="AZ19:FY19"/>
    <mergeCell ref="FO20:FQ21"/>
    <mergeCell ref="FR20:FY21"/>
    <mergeCell ref="FG20:FN21"/>
    <mergeCell ref="EC20:EJ21"/>
    <mergeCell ref="DZ20:EB21"/>
    <mergeCell ref="EK20:EM21"/>
    <mergeCell ref="EN20:EU21"/>
    <mergeCell ref="BW20:CG21"/>
    <mergeCell ref="CV20:DC21"/>
    <mergeCell ref="GR12:GT12"/>
    <mergeCell ref="GB12:GC12"/>
    <mergeCell ref="DY16:FN16"/>
    <mergeCell ref="FW13:GO13"/>
    <mergeCell ref="GE12:GJ12"/>
    <mergeCell ref="FW16:GT16"/>
    <mergeCell ref="FZ22:GL22"/>
    <mergeCell ref="GM22:GT22"/>
    <mergeCell ref="DZ22:EB22"/>
    <mergeCell ref="EC22:EJ22"/>
    <mergeCell ref="EK22:EM22"/>
    <mergeCell ref="FD22:FF22"/>
    <mergeCell ref="FO22:FQ22"/>
    <mergeCell ref="FR22:FY22"/>
    <mergeCell ref="EV22:FC22"/>
    <mergeCell ref="FG22:FN22"/>
    <mergeCell ref="AZ23:BB23"/>
    <mergeCell ref="BI23:BK23"/>
    <mergeCell ref="EN22:EU22"/>
    <mergeCell ref="DO22:DY22"/>
    <mergeCell ref="CV23:DC23"/>
    <mergeCell ref="CS23:CU23"/>
    <mergeCell ref="DD22:DN22"/>
    <mergeCell ref="AZ22:BB22"/>
    <mergeCell ref="BC22:BH22"/>
    <mergeCell ref="BI22:BK22"/>
    <mergeCell ref="CH22:CJ22"/>
    <mergeCell ref="CK22:CR22"/>
    <mergeCell ref="BW22:CG22"/>
    <mergeCell ref="CV22:DC22"/>
    <mergeCell ref="CS22:CU22"/>
    <mergeCell ref="BC23:BH23"/>
    <mergeCell ref="DD23:DN23"/>
    <mergeCell ref="BL23:BS23"/>
    <mergeCell ref="GM23:GT23"/>
    <mergeCell ref="DZ23:EB23"/>
    <mergeCell ref="EC23:EJ23"/>
    <mergeCell ref="EK23:EM23"/>
    <mergeCell ref="FZ23:GL23"/>
    <mergeCell ref="FD24:FF24"/>
    <mergeCell ref="FG24:FN24"/>
    <mergeCell ref="BW23:CG23"/>
    <mergeCell ref="FR23:FY23"/>
    <mergeCell ref="DO23:DY23"/>
    <mergeCell ref="EN23:EU23"/>
    <mergeCell ref="CH23:CJ23"/>
    <mergeCell ref="CK23:CR23"/>
    <mergeCell ref="FD23:FF23"/>
    <mergeCell ref="FG23:FN23"/>
    <mergeCell ref="FO23:FQ23"/>
    <mergeCell ref="EN24:EU24"/>
    <mergeCell ref="CV24:DC24"/>
    <mergeCell ref="CS24:CU24"/>
    <mergeCell ref="DO24:DY24"/>
    <mergeCell ref="GM24:GT24"/>
    <mergeCell ref="FO24:FQ24"/>
    <mergeCell ref="FR24:FY24"/>
    <mergeCell ref="DZ24:EB24"/>
    <mergeCell ref="EC24:EJ24"/>
    <mergeCell ref="EK24:EM24"/>
    <mergeCell ref="FZ24:GL24"/>
    <mergeCell ref="AS24:AY24"/>
    <mergeCell ref="AZ24:BB24"/>
    <mergeCell ref="BC24:BH24"/>
    <mergeCell ref="BI24:BK24"/>
    <mergeCell ref="BT25:BV25"/>
    <mergeCell ref="CH24:CJ24"/>
    <mergeCell ref="CK24:CR24"/>
    <mergeCell ref="DD24:DN24"/>
    <mergeCell ref="BC25:BH25"/>
    <mergeCell ref="AS25:AY25"/>
    <mergeCell ref="AZ25:BB25"/>
    <mergeCell ref="BL25:BS25"/>
    <mergeCell ref="FR25:FY25"/>
    <mergeCell ref="EV24:FC24"/>
    <mergeCell ref="CV25:DC25"/>
    <mergeCell ref="FR26:FY26"/>
    <mergeCell ref="EK25:EM25"/>
    <mergeCell ref="FO25:FQ25"/>
    <mergeCell ref="FD25:FF25"/>
    <mergeCell ref="FG25:FN25"/>
    <mergeCell ref="EN25:EU25"/>
    <mergeCell ref="FZ25:GL25"/>
    <mergeCell ref="EV25:FC25"/>
    <mergeCell ref="FZ26:GL26"/>
    <mergeCell ref="EN26:EU26"/>
    <mergeCell ref="FD28:FF28"/>
    <mergeCell ref="FG28:FN28"/>
    <mergeCell ref="FZ28:GL28"/>
    <mergeCell ref="GM28:GT28"/>
    <mergeCell ref="BT28:BV28"/>
    <mergeCell ref="FZ27:GL27"/>
    <mergeCell ref="EK27:EM27"/>
    <mergeCell ref="BW28:CG28"/>
    <mergeCell ref="DZ27:EB27"/>
    <mergeCell ref="EC27:EJ27"/>
    <mergeCell ref="EV27:FC27"/>
    <mergeCell ref="FO28:FQ28"/>
    <mergeCell ref="EN27:EU27"/>
    <mergeCell ref="DO27:DY27"/>
    <mergeCell ref="FR28:FY28"/>
    <mergeCell ref="CK27:CR27"/>
    <mergeCell ref="CH27:CJ27"/>
    <mergeCell ref="FG27:FN27"/>
    <mergeCell ref="DZ28:EB28"/>
    <mergeCell ref="EC28:EJ28"/>
    <mergeCell ref="FD27:FF27"/>
    <mergeCell ref="DD27:DN27"/>
    <mergeCell ref="GM27:GT27"/>
    <mergeCell ref="C50:AP50"/>
    <mergeCell ref="AR50:BF50"/>
    <mergeCell ref="AB43:AP43"/>
    <mergeCell ref="AR43:FY43"/>
    <mergeCell ref="AB44:AP44"/>
    <mergeCell ref="AR44:FY44"/>
    <mergeCell ref="C48:AP48"/>
    <mergeCell ref="EV35:FC35"/>
    <mergeCell ref="EK35:EM35"/>
    <mergeCell ref="CS35:CU35"/>
    <mergeCell ref="AZ35:BB35"/>
    <mergeCell ref="BL35:BS35"/>
    <mergeCell ref="BW35:CG35"/>
    <mergeCell ref="AS35:AY35"/>
    <mergeCell ref="C35:AK35"/>
    <mergeCell ref="CK35:CR35"/>
    <mergeCell ref="AR48:BF48"/>
    <mergeCell ref="AB40:AP40"/>
    <mergeCell ref="AL35:AR35"/>
    <mergeCell ref="C47:AP47"/>
    <mergeCell ref="AR47:BF47"/>
    <mergeCell ref="AB41:AP41"/>
    <mergeCell ref="AR41:BF41"/>
    <mergeCell ref="BJ41:FY41"/>
    <mergeCell ref="GM29:GT29"/>
    <mergeCell ref="FZ29:GL29"/>
    <mergeCell ref="CK29:CR29"/>
    <mergeCell ref="CS29:CU29"/>
    <mergeCell ref="DD29:DN29"/>
    <mergeCell ref="CV35:DC35"/>
    <mergeCell ref="DZ35:EB35"/>
    <mergeCell ref="EC35:EJ35"/>
    <mergeCell ref="FR35:FY35"/>
    <mergeCell ref="FO35:FQ35"/>
    <mergeCell ref="EK29:EM29"/>
    <mergeCell ref="FO29:FQ29"/>
    <mergeCell ref="FR29:FY29"/>
    <mergeCell ref="FD29:FF29"/>
    <mergeCell ref="FG29:FN29"/>
    <mergeCell ref="EC29:EJ29"/>
    <mergeCell ref="CV29:DC29"/>
    <mergeCell ref="DO29:DY29"/>
    <mergeCell ref="DZ29:EB29"/>
    <mergeCell ref="FR30:FY30"/>
    <mergeCell ref="FZ30:GL30"/>
    <mergeCell ref="FD30:FF30"/>
    <mergeCell ref="FG30:FN30"/>
    <mergeCell ref="FO30:FQ30"/>
    <mergeCell ref="BT20:BV21"/>
    <mergeCell ref="BT22:BV22"/>
    <mergeCell ref="BT23:BV23"/>
    <mergeCell ref="BT24:BV24"/>
    <mergeCell ref="CH28:CJ28"/>
    <mergeCell ref="CK28:CR28"/>
    <mergeCell ref="CS28:CU28"/>
    <mergeCell ref="CV27:DC27"/>
    <mergeCell ref="DO28:DY28"/>
    <mergeCell ref="CH26:CJ26"/>
    <mergeCell ref="BW27:CG27"/>
    <mergeCell ref="BW25:CG25"/>
    <mergeCell ref="BW24:CG24"/>
    <mergeCell ref="CS20:CU21"/>
    <mergeCell ref="CH25:CJ25"/>
    <mergeCell ref="CK25:CR25"/>
    <mergeCell ref="CS25:CU25"/>
    <mergeCell ref="DO25:DY25"/>
    <mergeCell ref="DD25:DN25"/>
    <mergeCell ref="DD28:DN28"/>
    <mergeCell ref="FG34:FN34"/>
    <mergeCell ref="BC35:BH35"/>
    <mergeCell ref="BI35:BK35"/>
    <mergeCell ref="BL34:BS34"/>
    <mergeCell ref="BW34:CG34"/>
    <mergeCell ref="CK34:CR34"/>
    <mergeCell ref="EV28:FC28"/>
    <mergeCell ref="EN29:EU29"/>
    <mergeCell ref="EV29:FC29"/>
    <mergeCell ref="EN28:EU28"/>
    <mergeCell ref="BC28:BH28"/>
    <mergeCell ref="BI28:BK28"/>
    <mergeCell ref="EK28:EM28"/>
    <mergeCell ref="BC29:BH29"/>
    <mergeCell ref="DO35:DY35"/>
    <mergeCell ref="DD35:DN35"/>
    <mergeCell ref="BC32:BH32"/>
    <mergeCell ref="BI32:BK32"/>
    <mergeCell ref="CH34:CJ34"/>
    <mergeCell ref="CV28:DC28"/>
    <mergeCell ref="BW29:CG29"/>
    <mergeCell ref="BT29:BV29"/>
    <mergeCell ref="CH29:CJ29"/>
    <mergeCell ref="DO30:DY30"/>
    <mergeCell ref="AR40:BF40"/>
    <mergeCell ref="FD34:FF34"/>
    <mergeCell ref="FZ34:GL34"/>
    <mergeCell ref="GM34:GT34"/>
    <mergeCell ref="DZ34:EB34"/>
    <mergeCell ref="FO34:FQ34"/>
    <mergeCell ref="FR34:FY34"/>
    <mergeCell ref="CH35:CJ35"/>
    <mergeCell ref="CV34:DC34"/>
    <mergeCell ref="BC34:BH34"/>
    <mergeCell ref="EN34:EU34"/>
    <mergeCell ref="DD34:DN34"/>
    <mergeCell ref="BI34:BK34"/>
    <mergeCell ref="EC34:EJ34"/>
    <mergeCell ref="CS34:CU34"/>
    <mergeCell ref="DO34:DY34"/>
    <mergeCell ref="EK34:EM34"/>
    <mergeCell ref="EV34:FC34"/>
    <mergeCell ref="EN35:EU35"/>
    <mergeCell ref="BJ40:FY40"/>
    <mergeCell ref="FD35:FF35"/>
    <mergeCell ref="FG35:FN35"/>
    <mergeCell ref="FZ35:GL35"/>
    <mergeCell ref="GM35:GT35"/>
    <mergeCell ref="C34:AK34"/>
    <mergeCell ref="AL34:AR34"/>
    <mergeCell ref="AS34:AY34"/>
    <mergeCell ref="AZ34:BB34"/>
    <mergeCell ref="Q29:T29"/>
    <mergeCell ref="U29:AK29"/>
    <mergeCell ref="AL29:AR29"/>
    <mergeCell ref="AS29:AY29"/>
    <mergeCell ref="BI29:BK29"/>
    <mergeCell ref="C30:P30"/>
    <mergeCell ref="Q30:T30"/>
    <mergeCell ref="U30:AK30"/>
    <mergeCell ref="C32:P32"/>
    <mergeCell ref="Q32:T32"/>
    <mergeCell ref="U32:AK32"/>
    <mergeCell ref="AL32:AR32"/>
    <mergeCell ref="AS32:AY32"/>
    <mergeCell ref="AZ32:BB32"/>
    <mergeCell ref="C31:P31"/>
    <mergeCell ref="Q31:T31"/>
    <mergeCell ref="U31:AK31"/>
    <mergeCell ref="AL31:AR31"/>
    <mergeCell ref="AS31:AY31"/>
    <mergeCell ref="AZ31:BB31"/>
    <mergeCell ref="Q24:T24"/>
    <mergeCell ref="U24:AK24"/>
    <mergeCell ref="AL24:AR24"/>
    <mergeCell ref="BL24:BS24"/>
    <mergeCell ref="Q25:T25"/>
    <mergeCell ref="U25:AK25"/>
    <mergeCell ref="AL25:AR25"/>
    <mergeCell ref="C27:AK27"/>
    <mergeCell ref="AL27:AR27"/>
    <mergeCell ref="BI25:BK25"/>
    <mergeCell ref="BL27:BS27"/>
    <mergeCell ref="BC27:BH27"/>
    <mergeCell ref="BI27:BK27"/>
    <mergeCell ref="BL26:BS26"/>
    <mergeCell ref="BC26:BH26"/>
    <mergeCell ref="BI26:BK26"/>
    <mergeCell ref="AS28:AY28"/>
    <mergeCell ref="AZ28:BB28"/>
    <mergeCell ref="BL28:BS28"/>
    <mergeCell ref="C28:P28"/>
    <mergeCell ref="C29:P29"/>
    <mergeCell ref="AZ29:BB29"/>
    <mergeCell ref="BL29:BS29"/>
    <mergeCell ref="Q28:T28"/>
    <mergeCell ref="AL28:AR28"/>
    <mergeCell ref="U28:AK28"/>
    <mergeCell ref="EV23:FC23"/>
    <mergeCell ref="FO27:FQ27"/>
    <mergeCell ref="AZ27:BB27"/>
    <mergeCell ref="AS27:AY27"/>
    <mergeCell ref="EK26:EM26"/>
    <mergeCell ref="EC26:EJ26"/>
    <mergeCell ref="DZ26:EB26"/>
    <mergeCell ref="GM25:GT25"/>
    <mergeCell ref="EC25:EJ25"/>
    <mergeCell ref="DZ25:EB25"/>
    <mergeCell ref="BW26:CG26"/>
    <mergeCell ref="BT26:BV26"/>
    <mergeCell ref="EV26:FC26"/>
    <mergeCell ref="CS27:CU27"/>
    <mergeCell ref="CV26:DC26"/>
    <mergeCell ref="CS26:CU26"/>
    <mergeCell ref="DO26:DY26"/>
    <mergeCell ref="CK26:CR26"/>
    <mergeCell ref="DD26:DN26"/>
    <mergeCell ref="FR27:FY27"/>
    <mergeCell ref="GM26:GT26"/>
    <mergeCell ref="FD26:FF26"/>
    <mergeCell ref="FG26:FN26"/>
    <mergeCell ref="FO26:FQ26"/>
  </mergeCells>
  <phoneticPr fontId="2" type="noConversion"/>
  <pageMargins left="0.16" right="0.16" top="0.75" bottom="0.3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ЕТС</vt:lpstr>
      <vt:lpstr>' ЕТС'!Область_печати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Admin</cp:lastModifiedBy>
  <cp:lastPrinted>2024-11-15T01:03:15Z</cp:lastPrinted>
  <dcterms:created xsi:type="dcterms:W3CDTF">2004-06-16T07:44:42Z</dcterms:created>
  <dcterms:modified xsi:type="dcterms:W3CDTF">2024-11-15T01:05:40Z</dcterms:modified>
</cp:coreProperties>
</file>